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13" documentId="14_{3FA8FEF6-4194-284D-B9E3-B21405B00D46}" xr6:coauthVersionLast="47" xr6:coauthVersionMax="47" xr10:uidLastSave="{479B80F1-D672-433D-B96C-F4738CDFB2AA}"/>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H24" i="6" l="1"/>
  <c r="H23" i="6"/>
  <c r="H22" i="6"/>
  <c r="H21" i="6"/>
  <c r="H20" i="6"/>
  <c r="H19" i="6"/>
  <c r="H18" i="6"/>
  <c r="H17" i="6"/>
  <c r="H16" i="6"/>
  <c r="H15" i="6"/>
  <c r="H14" i="6"/>
  <c r="H13" i="6"/>
  <c r="H12" i="6"/>
  <c r="H11" i="6"/>
  <c r="H25" i="6"/>
  <c r="H10" i="6"/>
  <c r="H9" i="6"/>
  <c r="L17" i="3" l="1"/>
  <c r="K17" i="3"/>
  <c r="L16" i="3"/>
  <c r="L15" i="3"/>
  <c r="K16" i="3"/>
  <c r="K15" i="3"/>
  <c r="N12" i="2" l="1"/>
  <c r="N13" i="2" l="1"/>
  <c r="N14" i="2"/>
  <c r="N15" i="2"/>
  <c r="N16" i="2"/>
  <c r="N17" i="2"/>
  <c r="N18" i="2"/>
  <c r="N19" i="2"/>
  <c r="N25" i="2"/>
  <c r="N26" i="2"/>
  <c r="N27" i="2"/>
  <c r="N28" i="2"/>
  <c r="C8" i="4" l="1"/>
  <c r="C6" i="4"/>
  <c r="C5" i="4"/>
  <c r="C4" i="4"/>
  <c r="U31" i="2"/>
  <c r="R31" i="2" s="1"/>
  <c r="C13" i="4" s="1"/>
  <c r="D13" i="4" s="1"/>
  <c r="O11" i="2"/>
  <c r="H30" i="2"/>
  <c r="N11" i="2"/>
  <c r="P11" i="2"/>
  <c r="O12" i="2"/>
  <c r="P12" i="2"/>
  <c r="D8" i="3"/>
  <c r="D6" i="3"/>
  <c r="D5" i="3"/>
  <c r="D4" i="3"/>
  <c r="M17" i="3"/>
  <c r="N17" i="3" s="1"/>
  <c r="M16" i="3"/>
  <c r="N16" i="3" s="1"/>
  <c r="M15" i="3"/>
  <c r="N15" i="3" s="1"/>
  <c r="O13" i="2"/>
  <c r="O14" i="2"/>
  <c r="O15" i="2"/>
  <c r="O16" i="2"/>
  <c r="O17" i="2"/>
  <c r="O18" i="2"/>
  <c r="O19" i="2"/>
  <c r="O25" i="2"/>
  <c r="O26" i="2"/>
  <c r="O27" i="2"/>
  <c r="O28" i="2"/>
  <c r="P13" i="2"/>
  <c r="P14" i="2"/>
  <c r="P15" i="2"/>
  <c r="P16" i="2"/>
  <c r="P17" i="2"/>
  <c r="P18" i="2"/>
  <c r="P19" i="2"/>
  <c r="P25" i="2"/>
  <c r="P26" i="2"/>
  <c r="P27" i="2"/>
  <c r="P28" i="2"/>
  <c r="L46" i="3"/>
  <c r="K46" i="3"/>
  <c r="Q13" i="2" l="1"/>
  <c r="Q17" i="2"/>
  <c r="Q14" i="2"/>
  <c r="Q27" i="2"/>
  <c r="Q19" i="2"/>
  <c r="Q26" i="2"/>
  <c r="Q25" i="2"/>
  <c r="Q18" i="2"/>
  <c r="M46" i="3"/>
  <c r="Q28" i="2"/>
  <c r="Q16" i="2"/>
  <c r="N46" i="3"/>
  <c r="C12" i="4" s="1"/>
  <c r="Q15" i="2"/>
  <c r="Q12" i="2"/>
  <c r="Q11" i="2"/>
  <c r="Q31" i="2" l="1"/>
  <c r="M31" i="2" s="1"/>
  <c r="C11" i="4" s="1"/>
  <c r="D12" i="4"/>
  <c r="D11" i="4" l="1"/>
  <c r="D16" i="4" s="1"/>
</calcChain>
</file>

<file path=xl/sharedStrings.xml><?xml version="1.0" encoding="utf-8"?>
<sst xmlns="http://schemas.openxmlformats.org/spreadsheetml/2006/main" count="419" uniqueCount="294">
  <si>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</si>
  <si>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</si>
  <si>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</si>
  <si>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</si>
  <si>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</si>
  <si>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</si>
  <si>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</si>
  <si>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</si>
  <si>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</si>
  <si>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</si>
  <si>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</si>
  <si>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</si>
  <si>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</si>
  <si>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</si>
  <si>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</si>
  <si>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</si>
  <si>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</si>
  <si>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</si>
  <si>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</si>
  <si>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</si>
  <si>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</si>
  <si>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</si>
  <si>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</si>
  <si>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</si>
  <si>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</si>
  <si>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</si>
  <si>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</si>
  <si>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</si>
  <si>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</si>
  <si>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</si>
  <si>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</si>
  <si>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</si>
  <si>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</si>
  <si>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</si>
  <si>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</si>
  <si>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</si>
  <si>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</si>
  <si>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</si>
  <si>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</si>
  <si>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</si>
  <si>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</si>
  <si>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</si>
  <si>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</si>
  <si>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</si>
  <si>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</si>
  <si>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</si>
  <si>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</si>
  <si>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</si>
  <si>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</si>
  <si>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</si>
  <si>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</si>
  <si>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</si>
  <si>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</si>
  <si>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</si>
  <si>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</si>
  <si>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</si>
  <si>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</si>
  <si>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</si>
  <si>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</si>
  <si>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</si>
  <si>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</si>
  <si>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</si>
  <si>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</si>
  <si>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</si>
  <si>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</si>
  <si>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</si>
  <si>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</si>
  <si>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</si>
  <si>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</si>
  <si>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</si>
  <si>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</si>
  <si>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</si>
  <si>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</si>
  <si>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</si>
  <si>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</si>
  <si>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</si>
  <si>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</si>
  <si>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</si>
  <si>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</si>
  <si>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</si>
  <si>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</si>
  <si>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</si>
  <si>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</si>
  <si>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</si>
  <si>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</si>
  <si>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</si>
  <si>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</si>
  <si>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</si>
  <si>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</si>
  <si>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</si>
  <si>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</si>
  <si>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</si>
  <si>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</si>
  <si>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</si>
  <si>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</si>
  <si>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</si>
  <si>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</si>
  <si>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</si>
  <si>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</si>
  <si>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</si>
  <si>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</si>
  <si>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</si>
  <si>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</si>
  <si>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</si>
  <si>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</si>
  <si>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</si>
  <si>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</si>
  <si>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</si>
  <si>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</si>
  <si>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</si>
  <si>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</si>
  <si>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</si>
  <si>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</si>
  <si>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</si>
  <si>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</si>
  <si>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</si>
  <si>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</si>
  <si>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</si>
  <si>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</si>
  <si>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</si>
  <si>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</si>
  <si>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</si>
  <si>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</si>
  <si>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</si>
  <si>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</si>
  <si>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</si>
  <si>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</si>
  <si>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</si>
  <si>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</si>
  <si>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</si>
  <si>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</si>
  <si>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</si>
  <si>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</si>
  <si>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</si>
  <si>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</si>
  <si>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</si>
  <si>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</si>
  <si>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</si>
  <si>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</si>
  <si>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</si>
  <si>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</si>
  <si>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</si>
  <si>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</si>
  <si>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</si>
  <si>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</si>
  <si>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</si>
  <si>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</si>
  <si>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</si>
  <si>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</si>
  <si>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</si>
  <si>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</si>
  <si>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</si>
  <si>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</si>
  <si>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</si>
  <si>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</si>
  <si>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</si>
  <si>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</si>
  <si>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</si>
  <si>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</si>
  <si>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</si>
  <si>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</si>
  <si>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</si>
  <si>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</si>
  <si>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</si>
  <si>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</si>
  <si>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</si>
  <si>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</si>
  <si>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</si>
  <si>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</si>
  <si>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</si>
  <si>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</si>
  <si>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</si>
  <si>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</si>
  <si>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</si>
  <si>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</si>
  <si>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</si>
  <si>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</si>
  <si>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</si>
  <si>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</si>
  <si>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</si>
  <si>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</si>
  <si>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</si>
  <si>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</si>
  <si>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</si>
  <si>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</si>
  <si>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</si>
  <si>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</si>
  <si>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</si>
  <si>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</si>
  <si>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</si>
  <si>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</si>
  <si>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</si>
  <si>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</si>
  <si>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</si>
  <si>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</si>
  <si>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</si>
  <si>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</si>
  <si>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</si>
  <si>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</si>
  <si>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</si>
  <si>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</si>
  <si>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</si>
  <si>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</si>
  <si>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</si>
  <si>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</si>
  <si>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</si>
  <si>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</si>
  <si>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</si>
  <si>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</si>
  <si>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</si>
  <si>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</si>
  <si>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</si>
  <si>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</si>
  <si>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</si>
  <si>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</si>
  <si>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</si>
  <si>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</si>
  <si>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</si>
  <si>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</si>
  <si>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</si>
  <si>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</si>
  <si>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</si>
  <si>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</si>
  <si>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</si>
  <si>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</si>
  <si>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</si>
  <si>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</si>
  <si>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</si>
  <si>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</si>
  <si>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</si>
  <si>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</si>
  <si>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</si>
  <si>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</si>
  <si>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</si>
  <si>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Netwerkschool Wilgenstee</t>
  </si>
  <si>
    <t>Wilgenstee</t>
  </si>
  <si>
    <t>Begane grond</t>
  </si>
  <si>
    <t>gevelglas</t>
  </si>
  <si>
    <t>separatieglas</t>
  </si>
  <si>
    <t>Op afroep</t>
  </si>
  <si>
    <t>koepelglas</t>
  </si>
  <si>
    <t>Kwekersweg 1</t>
  </si>
  <si>
    <t>9914 PK  ZEERIJP</t>
  </si>
  <si>
    <t>001</t>
  </si>
  <si>
    <t>002</t>
  </si>
  <si>
    <t>003</t>
  </si>
  <si>
    <t>004</t>
  </si>
  <si>
    <t>005</t>
  </si>
  <si>
    <t>006</t>
  </si>
  <si>
    <t>007</t>
  </si>
  <si>
    <t>008</t>
  </si>
  <si>
    <t>009</t>
  </si>
  <si>
    <t>010</t>
  </si>
  <si>
    <t>011</t>
  </si>
  <si>
    <t>012</t>
  </si>
  <si>
    <t>013</t>
  </si>
  <si>
    <t>014</t>
  </si>
  <si>
    <t>015</t>
  </si>
  <si>
    <t>016</t>
  </si>
  <si>
    <t>017</t>
  </si>
  <si>
    <t>018</t>
  </si>
  <si>
    <t>019</t>
  </si>
  <si>
    <t>entree</t>
  </si>
  <si>
    <t>hoofdentree</t>
  </si>
  <si>
    <t>gangen/hallen/liften</t>
  </si>
  <si>
    <t>kleuterlokalen</t>
  </si>
  <si>
    <t>leslokalen</t>
  </si>
  <si>
    <t>aula</t>
  </si>
  <si>
    <t>kantoren/leerkrachtruimten</t>
  </si>
  <si>
    <t>directie/IB</t>
  </si>
  <si>
    <t>teamkamer</t>
  </si>
  <si>
    <t>berging/archief (3,6 m2)</t>
  </si>
  <si>
    <t>berging/archief (5,8 mb2)</t>
  </si>
  <si>
    <t>berging/archief (1,6 m2)</t>
  </si>
  <si>
    <t>berging/archief (4,8 m2)</t>
  </si>
  <si>
    <t>berging/archief (4,7 m2)</t>
  </si>
  <si>
    <t>n.i.o. magazijn</t>
  </si>
  <si>
    <t>werkkast eigen beheer SMB</t>
  </si>
  <si>
    <t>n.i.o. CV ruimte</t>
  </si>
  <si>
    <t>n.i.o. magazijn / patch kast</t>
  </si>
  <si>
    <t>toiletten</t>
  </si>
  <si>
    <t>personeel</t>
  </si>
  <si>
    <t>jongens</t>
  </si>
  <si>
    <t>kleuters</t>
  </si>
  <si>
    <t>repro</t>
  </si>
  <si>
    <t>n.i.o. meterkast</t>
  </si>
  <si>
    <t>berging/archief (0,4 m2)</t>
  </si>
  <si>
    <t>V</t>
  </si>
  <si>
    <t>L</t>
  </si>
  <si>
    <t>S</t>
  </si>
  <si>
    <t>tapijt</t>
  </si>
  <si>
    <t>marmoleum</t>
  </si>
  <si>
    <t>gietvloer/steen</t>
  </si>
  <si>
    <t>GEEN PERSONEELSOVERNAME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</si>
</sst>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8">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0" fontId="5" fillId="0" borderId="16" xfId="0" applyFont="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4"/>
  <sheetViews>
    <sheetView zoomScaleNormal="100" workbookViewId="0">
      <selection activeCell="J26" sqref="J26"/>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234</v>
      </c>
      <c r="E4" s="213"/>
      <c r="F4" s="213"/>
      <c r="G4" s="71"/>
      <c r="H4" s="71"/>
      <c r="I4" s="71"/>
      <c r="J4" s="71"/>
      <c r="K4" s="74"/>
      <c r="L4" s="75"/>
    </row>
    <row r="5" spans="1:22" ht="15.75" x14ac:dyDescent="0.3">
      <c r="A5" s="69"/>
      <c r="B5" s="70"/>
      <c r="C5" s="70" t="s">
        <v>2</v>
      </c>
      <c r="D5" s="213" t="s">
        <v>241</v>
      </c>
      <c r="E5" s="213"/>
      <c r="F5" s="213"/>
      <c r="G5" s="71"/>
      <c r="H5" s="71"/>
      <c r="I5" s="71"/>
      <c r="J5" s="71"/>
      <c r="K5" s="74"/>
      <c r="L5" s="75"/>
    </row>
    <row r="6" spans="1:22" ht="15.75" x14ac:dyDescent="0.3">
      <c r="A6" s="69"/>
      <c r="B6" s="70"/>
      <c r="C6" s="70" t="s">
        <v>3</v>
      </c>
      <c r="D6" s="213" t="s">
        <v>242</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235</v>
      </c>
      <c r="D11" s="93" t="s">
        <v>236</v>
      </c>
      <c r="E11" s="205" t="s">
        <v>243</v>
      </c>
      <c r="F11" s="93" t="s">
        <v>262</v>
      </c>
      <c r="G11" s="94" t="s">
        <v>287</v>
      </c>
      <c r="H11" s="95">
        <v>7.4</v>
      </c>
      <c r="I11" s="96" t="s">
        <v>290</v>
      </c>
      <c r="J11" s="97" t="s">
        <v>263</v>
      </c>
      <c r="K11" s="77"/>
      <c r="L11" s="63"/>
      <c r="M11" s="64" t="s">
        <v>45</v>
      </c>
      <c r="N11" s="65">
        <f>HLOOKUP(M11,Werkprogramma!$A$1:$AO$61,57,FALSE)</f>
        <v>292</v>
      </c>
      <c r="O11" s="65">
        <f>HLOOKUP(M11,Werkprogramma!$A$1:$AO$61,3,FALSE)</f>
        <v>200</v>
      </c>
      <c r="P11" s="98">
        <f>Werkprogramma!$B$74</f>
        <v>28.86</v>
      </c>
      <c r="Q11" s="66">
        <f>((H11*O11)/N11)*P11</f>
        <v>146.2767123287671</v>
      </c>
    </row>
    <row r="12" spans="1:22" ht="16.5" thickBot="1" x14ac:dyDescent="0.35">
      <c r="A12" s="76"/>
      <c r="B12" s="99"/>
      <c r="C12" s="100" t="s">
        <v>235</v>
      </c>
      <c r="D12" s="101" t="s">
        <v>236</v>
      </c>
      <c r="E12" s="205" t="s">
        <v>244</v>
      </c>
      <c r="F12" s="101" t="s">
        <v>262</v>
      </c>
      <c r="G12" s="102" t="s">
        <v>287</v>
      </c>
      <c r="H12" s="103">
        <v>12.3</v>
      </c>
      <c r="I12" s="104" t="s">
        <v>290</v>
      </c>
      <c r="J12" s="105"/>
      <c r="K12" s="77"/>
      <c r="L12" s="63"/>
      <c r="M12" s="64" t="s">
        <v>45</v>
      </c>
      <c r="N12" s="65">
        <f>HLOOKUP(M12,Werkprogramma!$A$1:$AO$61,57,FALSE)</f>
        <v>292</v>
      </c>
      <c r="O12" s="65">
        <f>HLOOKUP(M12,Werkprogramma!$A$1:$AO$61,3,FALSE)</f>
        <v>200</v>
      </c>
      <c r="P12" s="98">
        <f>Werkprogramma!$B$74</f>
        <v>28.86</v>
      </c>
      <c r="Q12" s="66">
        <f t="shared" ref="Q12:Q28" si="0">((H12*O12)/N12)*P12</f>
        <v>243.13561643835618</v>
      </c>
    </row>
    <row r="13" spans="1:22" ht="16.5" thickBot="1" x14ac:dyDescent="0.35">
      <c r="A13" s="76"/>
      <c r="B13" s="99"/>
      <c r="C13" s="100" t="s">
        <v>235</v>
      </c>
      <c r="D13" s="101" t="s">
        <v>236</v>
      </c>
      <c r="E13" s="205" t="s">
        <v>245</v>
      </c>
      <c r="F13" s="101" t="s">
        <v>264</v>
      </c>
      <c r="G13" s="102" t="s">
        <v>287</v>
      </c>
      <c r="H13" s="103">
        <v>57.9</v>
      </c>
      <c r="I13" s="104" t="s">
        <v>291</v>
      </c>
      <c r="J13" s="105"/>
      <c r="K13" s="77"/>
      <c r="L13" s="63"/>
      <c r="M13" s="64" t="s">
        <v>48</v>
      </c>
      <c r="N13" s="65">
        <f>HLOOKUP(M13,Werkprogramma!$A$1:$AO$61,57,FALSE)</f>
        <v>579</v>
      </c>
      <c r="O13" s="65">
        <f>HLOOKUP(M13,Werkprogramma!$A$1:$AO$61,3,FALSE)</f>
        <v>200</v>
      </c>
      <c r="P13" s="98">
        <f>Werkprogramma!$B$74</f>
        <v>28.86</v>
      </c>
      <c r="Q13" s="66">
        <f t="shared" si="0"/>
        <v>577.20000000000005</v>
      </c>
    </row>
    <row r="14" spans="1:22" ht="16.5" thickBot="1" x14ac:dyDescent="0.35">
      <c r="A14" s="76"/>
      <c r="B14" s="99"/>
      <c r="C14" s="100" t="s">
        <v>235</v>
      </c>
      <c r="D14" s="101" t="s">
        <v>236</v>
      </c>
      <c r="E14" s="205" t="s">
        <v>246</v>
      </c>
      <c r="F14" s="101" t="s">
        <v>265</v>
      </c>
      <c r="G14" s="102" t="s">
        <v>288</v>
      </c>
      <c r="H14" s="103">
        <v>71</v>
      </c>
      <c r="I14" s="104" t="s">
        <v>291</v>
      </c>
      <c r="J14" s="105"/>
      <c r="K14" s="77"/>
      <c r="L14" s="63"/>
      <c r="M14" s="64" t="s">
        <v>54</v>
      </c>
      <c r="N14" s="65">
        <f>HLOOKUP(M14,Werkprogramma!$A$1:$AO$61,57,FALSE)</f>
        <v>340</v>
      </c>
      <c r="O14" s="65">
        <f>HLOOKUP(M14,Werkprogramma!$A$1:$AO$61,3,FALSE)</f>
        <v>200</v>
      </c>
      <c r="P14" s="98">
        <f>Werkprogramma!$B$74</f>
        <v>28.86</v>
      </c>
      <c r="Q14" s="66">
        <f t="shared" si="0"/>
        <v>1205.3294117647058</v>
      </c>
    </row>
    <row r="15" spans="1:22" ht="16.5" thickBot="1" x14ac:dyDescent="0.35">
      <c r="A15" s="76"/>
      <c r="B15" s="99"/>
      <c r="C15" s="100" t="s">
        <v>235</v>
      </c>
      <c r="D15" s="101" t="s">
        <v>236</v>
      </c>
      <c r="E15" s="205" t="s">
        <v>247</v>
      </c>
      <c r="F15" s="101" t="s">
        <v>266</v>
      </c>
      <c r="G15" s="102" t="s">
        <v>288</v>
      </c>
      <c r="H15" s="103">
        <v>59</v>
      </c>
      <c r="I15" s="104" t="s">
        <v>291</v>
      </c>
      <c r="J15" s="105"/>
      <c r="K15" s="77"/>
      <c r="L15" s="63"/>
      <c r="M15" s="64" t="s">
        <v>57</v>
      </c>
      <c r="N15" s="65">
        <f>HLOOKUP(M15,Werkprogramma!$A$1:$AO$61,57,FALSE)</f>
        <v>385</v>
      </c>
      <c r="O15" s="65">
        <f>HLOOKUP(M15,Werkprogramma!$A$1:$AO$61,3,FALSE)</f>
        <v>200</v>
      </c>
      <c r="P15" s="98">
        <f>Werkprogramma!$B$74</f>
        <v>28.86</v>
      </c>
      <c r="Q15" s="66">
        <f t="shared" si="0"/>
        <v>884.54025974025967</v>
      </c>
    </row>
    <row r="16" spans="1:22" ht="16.5" thickBot="1" x14ac:dyDescent="0.35">
      <c r="A16" s="76"/>
      <c r="B16" s="99"/>
      <c r="C16" s="100" t="s">
        <v>235</v>
      </c>
      <c r="D16" s="101" t="s">
        <v>236</v>
      </c>
      <c r="E16" s="205" t="s">
        <v>248</v>
      </c>
      <c r="F16" s="101" t="s">
        <v>265</v>
      </c>
      <c r="G16" s="102" t="s">
        <v>288</v>
      </c>
      <c r="H16" s="103">
        <v>58.3</v>
      </c>
      <c r="I16" s="104" t="s">
        <v>291</v>
      </c>
      <c r="J16" s="105"/>
      <c r="K16" s="77"/>
      <c r="L16" s="63"/>
      <c r="M16" s="64" t="s">
        <v>54</v>
      </c>
      <c r="N16" s="65">
        <f>HLOOKUP(M16,Werkprogramma!$A$1:$AO$61,57,FALSE)</f>
        <v>340</v>
      </c>
      <c r="O16" s="65">
        <f>HLOOKUP(M16,Werkprogramma!$A$1:$AO$61,3,FALSE)</f>
        <v>200</v>
      </c>
      <c r="P16" s="98">
        <f>Werkprogramma!$B$74</f>
        <v>28.86</v>
      </c>
      <c r="Q16" s="66">
        <f t="shared" si="0"/>
        <v>989.72823529411767</v>
      </c>
    </row>
    <row r="17" spans="1:21" ht="16.5" thickBot="1" x14ac:dyDescent="0.35">
      <c r="A17" s="76"/>
      <c r="B17" s="99"/>
      <c r="C17" s="100" t="s">
        <v>235</v>
      </c>
      <c r="D17" s="101" t="s">
        <v>236</v>
      </c>
      <c r="E17" s="205" t="s">
        <v>249</v>
      </c>
      <c r="F17" s="101" t="s">
        <v>267</v>
      </c>
      <c r="G17" s="102" t="s">
        <v>287</v>
      </c>
      <c r="H17" s="103">
        <v>73.400000000000006</v>
      </c>
      <c r="I17" s="104" t="s">
        <v>291</v>
      </c>
      <c r="J17" s="105"/>
      <c r="K17" s="77"/>
      <c r="L17" s="63"/>
      <c r="M17" s="64" t="s">
        <v>74</v>
      </c>
      <c r="N17" s="65">
        <f>HLOOKUP(M17,Werkprogramma!$A$1:$AO$61,57,FALSE)</f>
        <v>356</v>
      </c>
      <c r="O17" s="65">
        <f>HLOOKUP(M17,Werkprogramma!$A$1:$AO$61,3,FALSE)</f>
        <v>200</v>
      </c>
      <c r="P17" s="98">
        <f>Werkprogramma!$B$74</f>
        <v>28.86</v>
      </c>
      <c r="Q17" s="66">
        <f t="shared" si="0"/>
        <v>1190.0696629213485</v>
      </c>
    </row>
    <row r="18" spans="1:21" ht="16.5" thickBot="1" x14ac:dyDescent="0.35">
      <c r="A18" s="76"/>
      <c r="B18" s="99"/>
      <c r="C18" s="100" t="s">
        <v>235</v>
      </c>
      <c r="D18" s="101" t="s">
        <v>236</v>
      </c>
      <c r="E18" s="205" t="s">
        <v>250</v>
      </c>
      <c r="F18" s="101" t="s">
        <v>268</v>
      </c>
      <c r="G18" s="102" t="s">
        <v>37</v>
      </c>
      <c r="H18" s="103">
        <v>17.5</v>
      </c>
      <c r="I18" s="104" t="s">
        <v>291</v>
      </c>
      <c r="J18" s="105" t="s">
        <v>269</v>
      </c>
      <c r="K18" s="77"/>
      <c r="L18" s="63"/>
      <c r="M18" s="64" t="s">
        <v>64</v>
      </c>
      <c r="N18" s="65">
        <f>HLOOKUP(M18,Werkprogramma!$A$1:$AO$61,57,FALSE)</f>
        <v>325</v>
      </c>
      <c r="O18" s="65">
        <f>HLOOKUP(M18,Werkprogramma!$A$1:$AO$61,3,FALSE)</f>
        <v>120</v>
      </c>
      <c r="P18" s="98">
        <f>Werkprogramma!$B$74</f>
        <v>28.86</v>
      </c>
      <c r="Q18" s="66">
        <f t="shared" si="0"/>
        <v>186.48</v>
      </c>
    </row>
    <row r="19" spans="1:21" ht="16.5" thickBot="1" x14ac:dyDescent="0.35">
      <c r="A19" s="76"/>
      <c r="B19" s="99"/>
      <c r="C19" s="100" t="s">
        <v>235</v>
      </c>
      <c r="D19" s="101" t="s">
        <v>236</v>
      </c>
      <c r="E19" s="205" t="s">
        <v>251</v>
      </c>
      <c r="F19" s="101" t="s">
        <v>268</v>
      </c>
      <c r="G19" s="102" t="s">
        <v>37</v>
      </c>
      <c r="H19" s="103">
        <v>21</v>
      </c>
      <c r="I19" s="104" t="s">
        <v>291</v>
      </c>
      <c r="J19" s="105" t="s">
        <v>270</v>
      </c>
      <c r="K19" s="77"/>
      <c r="L19" s="63"/>
      <c r="M19" s="64" t="s">
        <v>64</v>
      </c>
      <c r="N19" s="65">
        <f>HLOOKUP(M19,Werkprogramma!$A$1:$AO$61,57,FALSE)</f>
        <v>325</v>
      </c>
      <c r="O19" s="65">
        <f>HLOOKUP(M19,Werkprogramma!$A$1:$AO$61,3,FALSE)</f>
        <v>120</v>
      </c>
      <c r="P19" s="98">
        <f>Werkprogramma!$B$74</f>
        <v>28.86</v>
      </c>
      <c r="Q19" s="66">
        <f t="shared" si="0"/>
        <v>223.77599999999998</v>
      </c>
    </row>
    <row r="20" spans="1:21" ht="16.5" thickBot="1" x14ac:dyDescent="0.35">
      <c r="A20" s="76"/>
      <c r="B20" s="99"/>
      <c r="C20" s="100" t="s">
        <v>235</v>
      </c>
      <c r="D20" s="101" t="s">
        <v>236</v>
      </c>
      <c r="E20" s="205" t="s">
        <v>252</v>
      </c>
      <c r="F20" s="101" t="s">
        <v>271</v>
      </c>
      <c r="G20" s="102" t="s">
        <v>287</v>
      </c>
      <c r="H20" s="103"/>
      <c r="I20" s="104" t="s">
        <v>291</v>
      </c>
      <c r="J20" s="105" t="s">
        <v>279</v>
      </c>
      <c r="K20" s="77"/>
      <c r="L20" s="63"/>
      <c r="P20" s="98"/>
    </row>
    <row r="21" spans="1:21" ht="16.5" thickBot="1" x14ac:dyDescent="0.35">
      <c r="A21" s="76"/>
      <c r="B21" s="99"/>
      <c r="C21" s="100" t="s">
        <v>235</v>
      </c>
      <c r="D21" s="101" t="s">
        <v>236</v>
      </c>
      <c r="E21" s="205" t="s">
        <v>253</v>
      </c>
      <c r="F21" s="101" t="s">
        <v>272</v>
      </c>
      <c r="G21" s="102" t="s">
        <v>287</v>
      </c>
      <c r="H21" s="103"/>
      <c r="I21" s="104" t="s">
        <v>291</v>
      </c>
      <c r="J21" s="206" t="s">
        <v>276</v>
      </c>
      <c r="K21" s="77"/>
      <c r="L21" s="63"/>
      <c r="P21" s="98"/>
    </row>
    <row r="22" spans="1:21" ht="16.5" thickBot="1" x14ac:dyDescent="0.35">
      <c r="A22" s="76"/>
      <c r="B22" s="99"/>
      <c r="C22" s="100" t="s">
        <v>235</v>
      </c>
      <c r="D22" s="101" t="s">
        <v>236</v>
      </c>
      <c r="E22" s="205" t="s">
        <v>254</v>
      </c>
      <c r="F22" s="101" t="s">
        <v>273</v>
      </c>
      <c r="G22" s="102" t="s">
        <v>287</v>
      </c>
      <c r="H22" s="103"/>
      <c r="I22" s="104" t="s">
        <v>292</v>
      </c>
      <c r="J22" s="206" t="s">
        <v>277</v>
      </c>
      <c r="K22" s="77"/>
      <c r="L22" s="63"/>
      <c r="P22" s="98"/>
    </row>
    <row r="23" spans="1:21" ht="16.5" thickBot="1" x14ac:dyDescent="0.35">
      <c r="A23" s="76"/>
      <c r="B23" s="99"/>
      <c r="C23" s="100" t="s">
        <v>235</v>
      </c>
      <c r="D23" s="101" t="s">
        <v>236</v>
      </c>
      <c r="E23" s="205" t="s">
        <v>255</v>
      </c>
      <c r="F23" s="101" t="s">
        <v>274</v>
      </c>
      <c r="G23" s="102" t="s">
        <v>287</v>
      </c>
      <c r="H23" s="103"/>
      <c r="I23" s="104" t="s">
        <v>292</v>
      </c>
      <c r="J23" s="206" t="s">
        <v>278</v>
      </c>
      <c r="K23" s="77"/>
      <c r="L23" s="63"/>
      <c r="P23" s="98"/>
    </row>
    <row r="24" spans="1:21" ht="16.5" thickBot="1" x14ac:dyDescent="0.35">
      <c r="A24" s="76"/>
      <c r="B24" s="99"/>
      <c r="C24" s="100" t="s">
        <v>235</v>
      </c>
      <c r="D24" s="101" t="s">
        <v>236</v>
      </c>
      <c r="E24" s="205" t="s">
        <v>256</v>
      </c>
      <c r="F24" s="101" t="s">
        <v>275</v>
      </c>
      <c r="G24" s="102" t="s">
        <v>287</v>
      </c>
      <c r="H24" s="103"/>
      <c r="I24" s="104" t="s">
        <v>292</v>
      </c>
      <c r="J24" s="206" t="s">
        <v>276</v>
      </c>
      <c r="K24" s="77"/>
      <c r="L24" s="63"/>
      <c r="P24" s="98"/>
    </row>
    <row r="25" spans="1:21" ht="16.5" thickBot="1" x14ac:dyDescent="0.35">
      <c r="A25" s="76"/>
      <c r="B25" s="99"/>
      <c r="C25" s="100" t="s">
        <v>235</v>
      </c>
      <c r="D25" s="101" t="s">
        <v>236</v>
      </c>
      <c r="E25" s="205" t="s">
        <v>257</v>
      </c>
      <c r="F25" s="101" t="s">
        <v>280</v>
      </c>
      <c r="G25" s="102" t="s">
        <v>289</v>
      </c>
      <c r="H25" s="103">
        <v>4.7</v>
      </c>
      <c r="I25" s="104" t="s">
        <v>292</v>
      </c>
      <c r="J25" s="105" t="s">
        <v>282</v>
      </c>
      <c r="K25" s="77"/>
      <c r="L25" s="63"/>
      <c r="M25" s="64" t="s">
        <v>66</v>
      </c>
      <c r="N25" s="65">
        <f>HLOOKUP(M25,Werkprogramma!$A$1:$AO$61,57,FALSE)</f>
        <v>72</v>
      </c>
      <c r="O25" s="65">
        <f>HLOOKUP(M25,Werkprogramma!$A$1:$AO$61,3,FALSE)</f>
        <v>200</v>
      </c>
      <c r="P25" s="98">
        <f>Werkprogramma!$B$74</f>
        <v>28.86</v>
      </c>
      <c r="Q25" s="66">
        <f t="shared" si="0"/>
        <v>376.7833333333333</v>
      </c>
    </row>
    <row r="26" spans="1:21" ht="16.5" thickBot="1" x14ac:dyDescent="0.35">
      <c r="A26" s="76"/>
      <c r="B26" s="99"/>
      <c r="C26" s="100" t="s">
        <v>235</v>
      </c>
      <c r="D26" s="101" t="s">
        <v>236</v>
      </c>
      <c r="E26" s="205" t="s">
        <v>258</v>
      </c>
      <c r="F26" s="101" t="s">
        <v>280</v>
      </c>
      <c r="G26" s="102" t="s">
        <v>289</v>
      </c>
      <c r="H26" s="103">
        <v>4.0999999999999996</v>
      </c>
      <c r="I26" s="104" t="s">
        <v>292</v>
      </c>
      <c r="J26" s="105" t="s">
        <v>283</v>
      </c>
      <c r="K26" s="77"/>
      <c r="L26" s="63"/>
      <c r="M26" s="64" t="s">
        <v>66</v>
      </c>
      <c r="N26" s="65">
        <f>HLOOKUP(M26,Werkprogramma!$A$1:$AO$61,57,FALSE)</f>
        <v>72</v>
      </c>
      <c r="O26" s="65">
        <f>HLOOKUP(M26,Werkprogramma!$A$1:$AO$61,3,FALSE)</f>
        <v>200</v>
      </c>
      <c r="P26" s="98">
        <f>Werkprogramma!$B$74</f>
        <v>28.86</v>
      </c>
      <c r="Q26" s="66">
        <f t="shared" si="0"/>
        <v>328.68333333333328</v>
      </c>
    </row>
    <row r="27" spans="1:21" ht="16.5" thickBot="1" x14ac:dyDescent="0.35">
      <c r="A27" s="76"/>
      <c r="B27" s="99"/>
      <c r="C27" s="100" t="s">
        <v>235</v>
      </c>
      <c r="D27" s="101" t="s">
        <v>236</v>
      </c>
      <c r="E27" s="205" t="s">
        <v>259</v>
      </c>
      <c r="F27" s="101" t="s">
        <v>280</v>
      </c>
      <c r="G27" s="102" t="s">
        <v>289</v>
      </c>
      <c r="H27" s="103">
        <v>3.3</v>
      </c>
      <c r="I27" s="104" t="s">
        <v>292</v>
      </c>
      <c r="J27" s="105" t="s">
        <v>281</v>
      </c>
      <c r="K27" s="77"/>
      <c r="L27" s="63"/>
      <c r="M27" s="64" t="s">
        <v>66</v>
      </c>
      <c r="N27" s="65">
        <f>HLOOKUP(M27,Werkprogramma!$A$1:$AO$61,57,FALSE)</f>
        <v>72</v>
      </c>
      <c r="O27" s="65">
        <f>HLOOKUP(M27,Werkprogramma!$A$1:$AO$61,3,FALSE)</f>
        <v>200</v>
      </c>
      <c r="P27" s="98">
        <f>Werkprogramma!$B$74</f>
        <v>28.86</v>
      </c>
      <c r="Q27" s="66">
        <f t="shared" si="0"/>
        <v>264.54999999999995</v>
      </c>
    </row>
    <row r="28" spans="1:21" ht="16.5" thickBot="1" x14ac:dyDescent="0.35">
      <c r="A28" s="76"/>
      <c r="B28" s="99"/>
      <c r="C28" s="100" t="s">
        <v>235</v>
      </c>
      <c r="D28" s="101" t="s">
        <v>236</v>
      </c>
      <c r="E28" s="205" t="s">
        <v>260</v>
      </c>
      <c r="F28" s="101" t="s">
        <v>268</v>
      </c>
      <c r="G28" s="102" t="s">
        <v>37</v>
      </c>
      <c r="H28" s="103">
        <v>7.2</v>
      </c>
      <c r="I28" s="104" t="s">
        <v>291</v>
      </c>
      <c r="J28" s="105" t="s">
        <v>284</v>
      </c>
      <c r="K28" s="77"/>
      <c r="L28" s="63"/>
      <c r="M28" s="64" t="s">
        <v>64</v>
      </c>
      <c r="N28" s="65">
        <f>HLOOKUP(M28,Werkprogramma!$A$1:$AO$61,57,FALSE)</f>
        <v>325</v>
      </c>
      <c r="O28" s="65">
        <f>HLOOKUP(M28,Werkprogramma!$A$1:$AO$61,3,FALSE)</f>
        <v>120</v>
      </c>
      <c r="P28" s="98">
        <f>Werkprogramma!$B$74</f>
        <v>28.86</v>
      </c>
      <c r="Q28" s="66">
        <f t="shared" si="0"/>
        <v>76.723199999999991</v>
      </c>
    </row>
    <row r="29" spans="1:21" ht="16.5" thickBot="1" x14ac:dyDescent="0.35">
      <c r="A29" s="76"/>
      <c r="B29" s="99"/>
      <c r="C29" s="100" t="s">
        <v>235</v>
      </c>
      <c r="D29" s="101" t="s">
        <v>236</v>
      </c>
      <c r="E29" s="205" t="s">
        <v>261</v>
      </c>
      <c r="F29" s="101" t="s">
        <v>286</v>
      </c>
      <c r="G29" s="102" t="s">
        <v>287</v>
      </c>
      <c r="H29" s="103"/>
      <c r="I29" s="104" t="s">
        <v>292</v>
      </c>
      <c r="J29" s="105" t="s">
        <v>285</v>
      </c>
      <c r="K29" s="77"/>
      <c r="L29" s="63"/>
      <c r="P29" s="98"/>
    </row>
    <row r="30" spans="1:21" ht="16.5" thickBot="1" x14ac:dyDescent="0.35">
      <c r="A30" s="69"/>
      <c r="B30" s="106"/>
      <c r="C30" s="107" t="s">
        <v>24</v>
      </c>
      <c r="D30" s="107"/>
      <c r="E30" s="107"/>
      <c r="F30" s="107"/>
      <c r="G30" s="107"/>
      <c r="H30" s="108">
        <f>SUM(H11:H29)</f>
        <v>397.09999999999997</v>
      </c>
      <c r="I30" s="109"/>
      <c r="J30" s="110"/>
      <c r="K30" s="74"/>
      <c r="L30" s="75"/>
      <c r="M30" s="64" t="s">
        <v>25</v>
      </c>
      <c r="R30" s="66" t="s">
        <v>26</v>
      </c>
    </row>
    <row r="31" spans="1:21" ht="16.5" thickBot="1" x14ac:dyDescent="0.35">
      <c r="A31" s="111"/>
      <c r="B31" s="112"/>
      <c r="C31" s="112"/>
      <c r="D31" s="112"/>
      <c r="E31" s="112"/>
      <c r="F31" s="112"/>
      <c r="G31" s="112"/>
      <c r="H31" s="113"/>
      <c r="I31" s="112"/>
      <c r="J31" s="112"/>
      <c r="K31" s="114"/>
      <c r="L31" s="75"/>
      <c r="M31" s="115">
        <f>Q31</f>
        <v>6693.2757651542215</v>
      </c>
      <c r="Q31" s="66">
        <f>SUM(Q11:Q29)</f>
        <v>6693.2757651542215</v>
      </c>
      <c r="R31" s="116">
        <f>U31</f>
        <v>0</v>
      </c>
      <c r="U31" s="68">
        <f>SUM(U11:U29)</f>
        <v>0</v>
      </c>
    </row>
    <row r="32" spans="1:21" ht="17.25" thickTop="1" thickBot="1" x14ac:dyDescent="0.35">
      <c r="A32" s="117"/>
      <c r="B32" s="118"/>
      <c r="C32" s="118"/>
      <c r="D32" s="118"/>
      <c r="E32" s="118"/>
      <c r="F32" s="119"/>
      <c r="G32" s="120"/>
      <c r="H32" s="120"/>
      <c r="I32" s="120"/>
      <c r="J32" s="118"/>
      <c r="K32" s="121"/>
      <c r="L32" s="122"/>
    </row>
    <row r="33" spans="1:12" ht="16.5" thickBot="1" x14ac:dyDescent="0.35">
      <c r="A33" s="123"/>
      <c r="B33" s="220" t="s">
        <v>27</v>
      </c>
      <c r="C33" s="221"/>
      <c r="D33" s="221"/>
      <c r="E33" s="221"/>
      <c r="F33" s="221"/>
      <c r="G33" s="221"/>
      <c r="H33" s="221"/>
      <c r="I33" s="221"/>
      <c r="J33" s="222"/>
      <c r="K33" s="124"/>
      <c r="L33" s="63"/>
    </row>
    <row r="34" spans="1:12" ht="16.5" thickBot="1" x14ac:dyDescent="0.35">
      <c r="A34" s="117"/>
      <c r="B34" s="214"/>
      <c r="C34" s="215"/>
      <c r="D34" s="215"/>
      <c r="E34" s="215"/>
      <c r="F34" s="215"/>
      <c r="G34" s="215"/>
      <c r="H34" s="215"/>
      <c r="I34" s="215"/>
      <c r="J34" s="216"/>
      <c r="K34" s="121"/>
      <c r="L34" s="63"/>
    </row>
    <row r="35" spans="1:12" ht="16.5" thickBot="1" x14ac:dyDescent="0.35">
      <c r="A35" s="117"/>
      <c r="B35" s="217"/>
      <c r="C35" s="218"/>
      <c r="D35" s="218"/>
      <c r="E35" s="218"/>
      <c r="F35" s="218"/>
      <c r="G35" s="218"/>
      <c r="H35" s="218"/>
      <c r="I35" s="218"/>
      <c r="J35" s="219"/>
      <c r="K35" s="121"/>
      <c r="L35" s="63"/>
    </row>
    <row r="36" spans="1:12" ht="16.5" thickBot="1" x14ac:dyDescent="0.35">
      <c r="A36" s="117"/>
      <c r="B36" s="217"/>
      <c r="C36" s="218"/>
      <c r="D36" s="218"/>
      <c r="E36" s="218"/>
      <c r="F36" s="218"/>
      <c r="G36" s="218"/>
      <c r="H36" s="218"/>
      <c r="I36" s="218"/>
      <c r="J36" s="219"/>
      <c r="K36" s="121"/>
      <c r="L36" s="63"/>
    </row>
    <row r="37" spans="1:12" ht="16.5" thickBot="1" x14ac:dyDescent="0.35">
      <c r="A37" s="117"/>
      <c r="B37" s="217" t="s">
        <v>229</v>
      </c>
      <c r="C37" s="218"/>
      <c r="D37" s="218"/>
      <c r="E37" s="218"/>
      <c r="F37" s="218"/>
      <c r="G37" s="218"/>
      <c r="H37" s="218"/>
      <c r="I37" s="218"/>
      <c r="J37" s="219"/>
      <c r="K37" s="121"/>
      <c r="L37" s="63"/>
    </row>
    <row r="38" spans="1:12" ht="16.5" thickBot="1" x14ac:dyDescent="0.35">
      <c r="A38" s="117"/>
      <c r="B38" s="217" t="s">
        <v>232</v>
      </c>
      <c r="C38" s="218"/>
      <c r="D38" s="218"/>
      <c r="E38" s="218"/>
      <c r="F38" s="218"/>
      <c r="G38" s="218"/>
      <c r="H38" s="218"/>
      <c r="I38" s="218"/>
      <c r="J38" s="219"/>
      <c r="K38" s="121"/>
      <c r="L38" s="63"/>
    </row>
    <row r="39" spans="1:12" ht="16.5" thickBot="1" x14ac:dyDescent="0.35">
      <c r="A39" s="117"/>
      <c r="B39" s="217"/>
      <c r="C39" s="218"/>
      <c r="D39" s="218"/>
      <c r="E39" s="218"/>
      <c r="F39" s="218"/>
      <c r="G39" s="218"/>
      <c r="H39" s="218"/>
      <c r="I39" s="218"/>
      <c r="J39" s="219"/>
      <c r="K39" s="121"/>
      <c r="L39" s="125"/>
    </row>
    <row r="40" spans="1:12" ht="16.5" thickBot="1" x14ac:dyDescent="0.35">
      <c r="A40" s="117"/>
      <c r="B40" s="217"/>
      <c r="C40" s="218"/>
      <c r="D40" s="218"/>
      <c r="E40" s="218"/>
      <c r="F40" s="218"/>
      <c r="G40" s="218"/>
      <c r="H40" s="218"/>
      <c r="I40" s="218"/>
      <c r="J40" s="219"/>
      <c r="K40" s="121"/>
      <c r="L40" s="125"/>
    </row>
    <row r="41" spans="1:12" ht="16.5" thickBot="1" x14ac:dyDescent="0.35">
      <c r="A41" s="117"/>
      <c r="B41" s="210"/>
      <c r="C41" s="211"/>
      <c r="D41" s="211"/>
      <c r="E41" s="211"/>
      <c r="F41" s="211"/>
      <c r="G41" s="211"/>
      <c r="H41" s="211"/>
      <c r="I41" s="211"/>
      <c r="J41" s="212"/>
      <c r="K41" s="121"/>
      <c r="L41" s="125"/>
    </row>
    <row r="42" spans="1:12" ht="16.5" thickBot="1" x14ac:dyDescent="0.35">
      <c r="A42" s="126"/>
      <c r="B42" s="127"/>
      <c r="C42" s="127"/>
      <c r="D42" s="127"/>
      <c r="E42" s="127"/>
      <c r="F42" s="128"/>
      <c r="G42" s="129"/>
      <c r="H42" s="129"/>
      <c r="I42" s="129"/>
      <c r="J42" s="127"/>
      <c r="K42" s="130"/>
      <c r="L42" s="125"/>
    </row>
    <row r="43" spans="1:12" ht="16.5" thickTop="1" x14ac:dyDescent="0.3">
      <c r="A43" s="125"/>
      <c r="B43" s="125"/>
      <c r="C43" s="125"/>
      <c r="D43" s="125"/>
      <c r="E43" s="125"/>
      <c r="F43" s="131"/>
      <c r="G43" s="122"/>
      <c r="H43" s="122"/>
      <c r="I43" s="122"/>
      <c r="J43" s="122"/>
      <c r="K43" s="122"/>
      <c r="L43" s="122"/>
    </row>
    <row r="44" spans="1:12" ht="15.75" x14ac:dyDescent="0.3">
      <c r="A44" s="63"/>
      <c r="B44" s="63"/>
      <c r="C44" s="63"/>
      <c r="D44" s="63"/>
      <c r="E44" s="63"/>
      <c r="F44" s="63"/>
      <c r="G44" s="63"/>
      <c r="H44" s="132"/>
      <c r="I44" s="63"/>
      <c r="J44" s="63"/>
      <c r="K44" s="63"/>
      <c r="L44" s="63"/>
    </row>
  </sheetData>
  <sheetProtection algorithmName="SHA-512" hashValue="q2wSLeU1Vt/Gkb8TzMtIeJ7hatoqGwDXwJGWX00kGdJN+RY4S3uBJ19g4nw9Ws1+JbUcq/H4+hVcFPPmXx+RLA==" saltValue="dwj4YAgZuPIhYbSEGX0M9w==" spinCount="100000" sheet="1" objects="1" scenarios="1"/>
  <mergeCells count="14">
    <mergeCell ref="M9:Q9"/>
    <mergeCell ref="R9:V9"/>
    <mergeCell ref="B41:J41"/>
    <mergeCell ref="D4:F4"/>
    <mergeCell ref="D5:F5"/>
    <mergeCell ref="D6:F6"/>
    <mergeCell ref="B34:J34"/>
    <mergeCell ref="B35:J35"/>
    <mergeCell ref="B36:J36"/>
    <mergeCell ref="B37:J37"/>
    <mergeCell ref="B38:J38"/>
    <mergeCell ref="B39:J39"/>
    <mergeCell ref="B40:J40"/>
    <mergeCell ref="B33:J33"/>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M11:M29</xm:sqref>
        </x14:dataValidation>
        <x14:dataValidation type="list" allowBlank="1" showInputMessage="1" showErrorMessage="1" xr:uid="{C461938C-6562-4B9D-8839-D5B1FECF1043}">
          <x14:formula1>
            <xm:f>Werkprogramma!$A$60:$A$62</xm:f>
          </x14:formula1>
          <xm:sqref>R11:R29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8" sqref="I18:N44"/>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8" t="str">
        <f>Ruimtestaat!D4</f>
        <v>Netwerkschool Wilgenstee</v>
      </c>
      <c r="E4" s="228"/>
      <c r="F4" s="228"/>
      <c r="G4" s="71"/>
      <c r="H4" s="139"/>
      <c r="I4" s="139"/>
      <c r="J4" s="139"/>
      <c r="K4" s="139"/>
      <c r="L4" s="139"/>
      <c r="M4" s="139"/>
      <c r="N4" s="139"/>
      <c r="O4" s="139"/>
      <c r="P4" s="139"/>
      <c r="Q4" s="121"/>
      <c r="R4" s="75"/>
    </row>
    <row r="5" spans="1:18" ht="15.75" x14ac:dyDescent="0.3">
      <c r="A5" s="69"/>
      <c r="B5" s="70"/>
      <c r="C5" s="70" t="s">
        <v>2</v>
      </c>
      <c r="D5" s="228" t="str">
        <f>Ruimtestaat!D5</f>
        <v>Kwekersweg 1</v>
      </c>
      <c r="E5" s="228"/>
      <c r="F5" s="228"/>
      <c r="G5" s="71"/>
      <c r="H5" s="139"/>
      <c r="I5" s="139"/>
      <c r="J5" s="139"/>
      <c r="K5" s="139"/>
      <c r="L5" s="139"/>
      <c r="M5" s="139"/>
      <c r="N5" s="139"/>
      <c r="O5" s="139"/>
      <c r="P5" s="139"/>
      <c r="Q5" s="121"/>
      <c r="R5" s="75"/>
    </row>
    <row r="6" spans="1:18" ht="15.75" x14ac:dyDescent="0.3">
      <c r="A6" s="69"/>
      <c r="B6" s="70"/>
      <c r="C6" s="70" t="s">
        <v>3</v>
      </c>
      <c r="D6" s="228" t="str">
        <f>Ruimtestaat!D6</f>
        <v>9914 PK  ZEERIJP</v>
      </c>
      <c r="E6" s="228"/>
      <c r="F6" s="22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29" t="s">
        <v>29</v>
      </c>
      <c r="C11" s="230"/>
      <c r="D11" s="231"/>
      <c r="E11" s="231"/>
      <c r="F11" s="231"/>
      <c r="G11" s="231"/>
      <c r="H11" s="231"/>
      <c r="I11" s="231"/>
      <c r="J11" s="231"/>
      <c r="K11" s="231"/>
      <c r="L11" s="231"/>
      <c r="M11" s="231"/>
      <c r="N11" s="231"/>
      <c r="O11" s="231"/>
      <c r="P11" s="23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3" t="s">
        <v>31</v>
      </c>
      <c r="H13" s="224"/>
      <c r="I13" s="225"/>
      <c r="J13" s="143" t="s">
        <v>32</v>
      </c>
      <c r="K13" s="223" t="s">
        <v>33</v>
      </c>
      <c r="L13" s="226"/>
      <c r="M13" s="225"/>
      <c r="N13" s="144"/>
      <c r="O13" s="227" t="s">
        <v>34</v>
      </c>
      <c r="P13" s="22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235</v>
      </c>
      <c r="D15" s="155" t="s">
        <v>236</v>
      </c>
      <c r="E15" s="155" t="s">
        <v>237</v>
      </c>
      <c r="F15" s="156">
        <v>2</v>
      </c>
      <c r="G15" s="157"/>
      <c r="H15" s="157"/>
      <c r="I15" s="157">
        <v>100.1</v>
      </c>
      <c r="J15" s="157">
        <v>1</v>
      </c>
      <c r="K15" s="157">
        <f>+I15*J15</f>
        <v>100.1</v>
      </c>
      <c r="L15" s="157">
        <f>+I15*J15</f>
        <v>100.1</v>
      </c>
      <c r="M15" s="158">
        <f t="shared" ref="M15:M17" si="0">K15+L15</f>
        <v>200.2</v>
      </c>
      <c r="N15" s="159">
        <f>M15*F15</f>
        <v>400.4</v>
      </c>
      <c r="O15" s="235"/>
      <c r="P15" s="236"/>
      <c r="Q15" s="121"/>
      <c r="R15" s="125"/>
    </row>
    <row r="16" spans="1:18" ht="16.5" thickBot="1" x14ac:dyDescent="0.35">
      <c r="A16" s="117"/>
      <c r="B16" s="160"/>
      <c r="C16" s="161" t="s">
        <v>235</v>
      </c>
      <c r="D16" s="161" t="s">
        <v>236</v>
      </c>
      <c r="E16" s="161" t="s">
        <v>238</v>
      </c>
      <c r="F16" s="162">
        <v>2</v>
      </c>
      <c r="G16" s="163"/>
      <c r="H16" s="163"/>
      <c r="I16" s="163">
        <v>22.85</v>
      </c>
      <c r="J16" s="163">
        <v>1</v>
      </c>
      <c r="K16" s="163">
        <f>+I16*J16</f>
        <v>22.85</v>
      </c>
      <c r="L16" s="163">
        <f>+I16*J16</f>
        <v>22.85</v>
      </c>
      <c r="M16" s="164">
        <f t="shared" si="0"/>
        <v>45.7</v>
      </c>
      <c r="N16" s="165">
        <f>M16*F16</f>
        <v>91.4</v>
      </c>
      <c r="O16" s="233"/>
      <c r="P16" s="234"/>
      <c r="Q16" s="121"/>
      <c r="R16" s="125"/>
    </row>
    <row r="17" spans="1:18" ht="16.5" thickBot="1" x14ac:dyDescent="0.35">
      <c r="A17" s="117"/>
      <c r="B17" s="160"/>
      <c r="C17" s="161" t="s">
        <v>235</v>
      </c>
      <c r="D17" s="161" t="s">
        <v>236</v>
      </c>
      <c r="E17" s="161" t="s">
        <v>240</v>
      </c>
      <c r="F17" s="162"/>
      <c r="G17" s="163"/>
      <c r="H17" s="163"/>
      <c r="I17" s="163">
        <v>12.1</v>
      </c>
      <c r="J17" s="163"/>
      <c r="K17" s="163">
        <f t="shared" ref="K17" si="1">+I17*J17</f>
        <v>0</v>
      </c>
      <c r="L17" s="163">
        <f t="shared" ref="L17" si="2">+I17*J17</f>
        <v>0</v>
      </c>
      <c r="M17" s="164">
        <f t="shared" si="0"/>
        <v>0</v>
      </c>
      <c r="N17" s="165">
        <f t="shared" ref="N17" si="3">M17*F17</f>
        <v>0</v>
      </c>
      <c r="O17" s="233" t="s">
        <v>239</v>
      </c>
      <c r="P17" s="237"/>
      <c r="Q17" s="121"/>
      <c r="R17" s="125"/>
    </row>
    <row r="18" spans="1:18" ht="16.5" thickBot="1" x14ac:dyDescent="0.35">
      <c r="A18" s="117"/>
      <c r="B18" s="160"/>
      <c r="C18" s="161"/>
      <c r="D18" s="161"/>
      <c r="E18" s="161"/>
      <c r="F18" s="162"/>
      <c r="G18" s="163"/>
      <c r="H18" s="163"/>
      <c r="I18" s="163"/>
      <c r="J18" s="163"/>
      <c r="K18" s="163"/>
      <c r="L18" s="163"/>
      <c r="M18" s="164"/>
      <c r="N18" s="165"/>
      <c r="O18" s="233"/>
      <c r="P18" s="237"/>
      <c r="Q18" s="121"/>
      <c r="R18" s="125"/>
    </row>
    <row r="19" spans="1:18" ht="16.5" thickBot="1" x14ac:dyDescent="0.35">
      <c r="A19" s="117"/>
      <c r="B19" s="160"/>
      <c r="C19" s="161"/>
      <c r="D19" s="161"/>
      <c r="E19" s="161"/>
      <c r="F19" s="162"/>
      <c r="G19" s="163"/>
      <c r="H19" s="163"/>
      <c r="I19" s="163"/>
      <c r="J19" s="163"/>
      <c r="K19" s="163"/>
      <c r="L19" s="163"/>
      <c r="M19" s="164"/>
      <c r="N19" s="165"/>
      <c r="O19" s="233"/>
      <c r="P19" s="237"/>
      <c r="Q19" s="121"/>
      <c r="R19" s="125"/>
    </row>
    <row r="20" spans="1:18" ht="16.5" thickBot="1" x14ac:dyDescent="0.35">
      <c r="A20" s="117"/>
      <c r="B20" s="160"/>
      <c r="C20" s="161"/>
      <c r="D20" s="161"/>
      <c r="E20" s="161"/>
      <c r="F20" s="162"/>
      <c r="G20" s="163"/>
      <c r="H20" s="163"/>
      <c r="I20" s="163"/>
      <c r="J20" s="163"/>
      <c r="K20" s="163"/>
      <c r="L20" s="163"/>
      <c r="M20" s="164"/>
      <c r="N20" s="165"/>
      <c r="O20" s="233"/>
      <c r="P20" s="237"/>
      <c r="Q20" s="121"/>
      <c r="R20" s="125"/>
    </row>
    <row r="21" spans="1:18" ht="16.5" thickBot="1" x14ac:dyDescent="0.35">
      <c r="A21" s="117"/>
      <c r="B21" s="160"/>
      <c r="C21" s="161"/>
      <c r="D21" s="161"/>
      <c r="E21" s="161"/>
      <c r="F21" s="162"/>
      <c r="G21" s="163"/>
      <c r="H21" s="163"/>
      <c r="I21" s="163"/>
      <c r="J21" s="163"/>
      <c r="K21" s="163"/>
      <c r="L21" s="163"/>
      <c r="M21" s="164"/>
      <c r="N21" s="165"/>
      <c r="O21" s="233"/>
      <c r="P21" s="237"/>
      <c r="Q21" s="121"/>
      <c r="R21" s="125"/>
    </row>
    <row r="22" spans="1:18" ht="16.5" thickBot="1" x14ac:dyDescent="0.35">
      <c r="A22" s="117"/>
      <c r="B22" s="160"/>
      <c r="C22" s="161"/>
      <c r="D22" s="161"/>
      <c r="E22" s="161"/>
      <c r="F22" s="162"/>
      <c r="G22" s="163"/>
      <c r="H22" s="163"/>
      <c r="I22" s="163"/>
      <c r="J22" s="163"/>
      <c r="K22" s="163"/>
      <c r="L22" s="163"/>
      <c r="M22" s="164"/>
      <c r="N22" s="165"/>
      <c r="O22" s="233"/>
      <c r="P22" s="237"/>
      <c r="Q22" s="121"/>
      <c r="R22" s="125"/>
    </row>
    <row r="23" spans="1:18" ht="16.5" thickBot="1" x14ac:dyDescent="0.35">
      <c r="A23" s="117"/>
      <c r="B23" s="160"/>
      <c r="C23" s="161"/>
      <c r="D23" s="161"/>
      <c r="E23" s="161"/>
      <c r="F23" s="162"/>
      <c r="G23" s="163"/>
      <c r="H23" s="163"/>
      <c r="I23" s="163"/>
      <c r="J23" s="163"/>
      <c r="K23" s="163"/>
      <c r="L23" s="163"/>
      <c r="M23" s="164"/>
      <c r="N23" s="165"/>
      <c r="O23" s="233"/>
      <c r="P23" s="237"/>
      <c r="Q23" s="121"/>
      <c r="R23" s="125"/>
    </row>
    <row r="24" spans="1:18" ht="16.5" thickBot="1" x14ac:dyDescent="0.35">
      <c r="A24" s="117"/>
      <c r="B24" s="160"/>
      <c r="C24" s="161"/>
      <c r="D24" s="161"/>
      <c r="E24" s="161"/>
      <c r="F24" s="162"/>
      <c r="G24" s="163"/>
      <c r="H24" s="163"/>
      <c r="I24" s="163"/>
      <c r="J24" s="163"/>
      <c r="K24" s="163"/>
      <c r="L24" s="163"/>
      <c r="M24" s="164"/>
      <c r="N24" s="165"/>
      <c r="O24" s="233"/>
      <c r="P24" s="237"/>
      <c r="Q24" s="121"/>
      <c r="R24" s="125"/>
    </row>
    <row r="25" spans="1:18" ht="16.5" thickBot="1" x14ac:dyDescent="0.35">
      <c r="A25" s="117"/>
      <c r="B25" s="160"/>
      <c r="C25" s="161"/>
      <c r="D25" s="161"/>
      <c r="E25" s="161"/>
      <c r="F25" s="162"/>
      <c r="G25" s="163"/>
      <c r="H25" s="163"/>
      <c r="I25" s="163"/>
      <c r="J25" s="163"/>
      <c r="K25" s="163"/>
      <c r="L25" s="163"/>
      <c r="M25" s="164"/>
      <c r="N25" s="165"/>
      <c r="O25" s="233"/>
      <c r="P25" s="237"/>
      <c r="Q25" s="121"/>
      <c r="R25" s="125"/>
    </row>
    <row r="26" spans="1:18" ht="16.5" thickBot="1" x14ac:dyDescent="0.35">
      <c r="A26" s="117"/>
      <c r="B26" s="160"/>
      <c r="C26" s="161"/>
      <c r="D26" s="161"/>
      <c r="E26" s="161"/>
      <c r="F26" s="162"/>
      <c r="G26" s="163"/>
      <c r="H26" s="163"/>
      <c r="I26" s="163"/>
      <c r="J26" s="163"/>
      <c r="K26" s="163"/>
      <c r="L26" s="163"/>
      <c r="M26" s="164"/>
      <c r="N26" s="165"/>
      <c r="O26" s="233"/>
      <c r="P26" s="237"/>
      <c r="Q26" s="121"/>
      <c r="R26" s="125"/>
    </row>
    <row r="27" spans="1:18" ht="16.5" thickBot="1" x14ac:dyDescent="0.35">
      <c r="A27" s="117"/>
      <c r="B27" s="160"/>
      <c r="C27" s="161"/>
      <c r="D27" s="161"/>
      <c r="E27" s="161"/>
      <c r="F27" s="162"/>
      <c r="G27" s="163"/>
      <c r="H27" s="163"/>
      <c r="I27" s="163"/>
      <c r="J27" s="163"/>
      <c r="K27" s="163"/>
      <c r="L27" s="163"/>
      <c r="M27" s="164"/>
      <c r="N27" s="165"/>
      <c r="O27" s="233"/>
      <c r="P27" s="237"/>
      <c r="Q27" s="121"/>
      <c r="R27" s="125"/>
    </row>
    <row r="28" spans="1:18" ht="16.5" thickBot="1" x14ac:dyDescent="0.35">
      <c r="A28" s="117"/>
      <c r="B28" s="160"/>
      <c r="C28" s="161"/>
      <c r="D28" s="161"/>
      <c r="E28" s="161"/>
      <c r="F28" s="162"/>
      <c r="G28" s="163"/>
      <c r="H28" s="163"/>
      <c r="I28" s="163"/>
      <c r="J28" s="163"/>
      <c r="K28" s="163"/>
      <c r="L28" s="163"/>
      <c r="M28" s="164"/>
      <c r="N28" s="165"/>
      <c r="O28" s="233"/>
      <c r="P28" s="237"/>
      <c r="Q28" s="121"/>
      <c r="R28" s="125"/>
    </row>
    <row r="29" spans="1:18" ht="16.5" thickBot="1" x14ac:dyDescent="0.35">
      <c r="A29" s="117"/>
      <c r="B29" s="160"/>
      <c r="C29" s="161"/>
      <c r="D29" s="161"/>
      <c r="E29" s="161"/>
      <c r="F29" s="162"/>
      <c r="G29" s="163"/>
      <c r="H29" s="163"/>
      <c r="I29" s="163"/>
      <c r="J29" s="163"/>
      <c r="K29" s="163"/>
      <c r="L29" s="163"/>
      <c r="M29" s="164"/>
      <c r="N29" s="165"/>
      <c r="O29" s="233"/>
      <c r="P29" s="234"/>
      <c r="Q29" s="121"/>
      <c r="R29" s="125"/>
    </row>
    <row r="30" spans="1:18" ht="16.5" thickBot="1" x14ac:dyDescent="0.35">
      <c r="A30" s="117"/>
      <c r="B30" s="160"/>
      <c r="C30" s="161"/>
      <c r="D30" s="161"/>
      <c r="E30" s="161"/>
      <c r="F30" s="162"/>
      <c r="G30" s="163"/>
      <c r="H30" s="163"/>
      <c r="I30" s="163"/>
      <c r="J30" s="163"/>
      <c r="K30" s="163"/>
      <c r="L30" s="163"/>
      <c r="M30" s="164"/>
      <c r="N30" s="165"/>
      <c r="O30" s="233"/>
      <c r="P30" s="234"/>
      <c r="Q30" s="121"/>
      <c r="R30" s="125"/>
    </row>
    <row r="31" spans="1:18" ht="16.5" thickBot="1" x14ac:dyDescent="0.35">
      <c r="A31" s="117"/>
      <c r="B31" s="160"/>
      <c r="C31" s="161"/>
      <c r="D31" s="161"/>
      <c r="E31" s="161"/>
      <c r="F31" s="162"/>
      <c r="G31" s="163"/>
      <c r="H31" s="163"/>
      <c r="I31" s="163"/>
      <c r="J31" s="163"/>
      <c r="K31" s="163"/>
      <c r="L31" s="163"/>
      <c r="M31" s="164"/>
      <c r="N31" s="165"/>
      <c r="O31" s="233"/>
      <c r="P31" s="234"/>
      <c r="Q31" s="121"/>
      <c r="R31" s="125"/>
    </row>
    <row r="32" spans="1:18" ht="16.5" thickBot="1" x14ac:dyDescent="0.35">
      <c r="A32" s="117"/>
      <c r="B32" s="160"/>
      <c r="C32" s="161"/>
      <c r="D32" s="161"/>
      <c r="E32" s="161"/>
      <c r="F32" s="162"/>
      <c r="G32" s="163"/>
      <c r="H32" s="163"/>
      <c r="I32" s="163"/>
      <c r="J32" s="163"/>
      <c r="K32" s="163"/>
      <c r="L32" s="163"/>
      <c r="M32" s="164"/>
      <c r="N32" s="165"/>
      <c r="O32" s="233"/>
      <c r="P32" s="234"/>
      <c r="Q32" s="121"/>
      <c r="R32" s="125"/>
    </row>
    <row r="33" spans="1:18" ht="16.5" thickBot="1" x14ac:dyDescent="0.35">
      <c r="A33" s="117"/>
      <c r="B33" s="160"/>
      <c r="C33" s="161"/>
      <c r="D33" s="161"/>
      <c r="E33" s="161"/>
      <c r="F33" s="162"/>
      <c r="G33" s="163"/>
      <c r="H33" s="163"/>
      <c r="I33" s="163"/>
      <c r="J33" s="163"/>
      <c r="K33" s="163"/>
      <c r="L33" s="163"/>
      <c r="M33" s="164"/>
      <c r="N33" s="165"/>
      <c r="O33" s="233"/>
      <c r="P33" s="234"/>
      <c r="Q33" s="121"/>
      <c r="R33" s="125"/>
    </row>
    <row r="34" spans="1:18" ht="16.5" thickBot="1" x14ac:dyDescent="0.35">
      <c r="A34" s="117"/>
      <c r="B34" s="160"/>
      <c r="C34" s="161"/>
      <c r="D34" s="161"/>
      <c r="E34" s="161"/>
      <c r="F34" s="162"/>
      <c r="G34" s="163"/>
      <c r="H34" s="163"/>
      <c r="I34" s="163"/>
      <c r="J34" s="163"/>
      <c r="K34" s="163"/>
      <c r="L34" s="163"/>
      <c r="M34" s="164"/>
      <c r="N34" s="165"/>
      <c r="O34" s="233"/>
      <c r="P34" s="234"/>
      <c r="Q34" s="121"/>
      <c r="R34" s="125"/>
    </row>
    <row r="35" spans="1:18" ht="16.5" thickBot="1" x14ac:dyDescent="0.35">
      <c r="A35" s="117"/>
      <c r="B35" s="160"/>
      <c r="C35" s="161"/>
      <c r="D35" s="161"/>
      <c r="E35" s="161"/>
      <c r="F35" s="162"/>
      <c r="G35" s="163"/>
      <c r="H35" s="163"/>
      <c r="I35" s="163"/>
      <c r="J35" s="163"/>
      <c r="K35" s="163"/>
      <c r="L35" s="163"/>
      <c r="M35" s="164"/>
      <c r="N35" s="165"/>
      <c r="O35" s="233"/>
      <c r="P35" s="234"/>
      <c r="Q35" s="121"/>
      <c r="R35" s="125"/>
    </row>
    <row r="36" spans="1:18" ht="16.5" thickBot="1" x14ac:dyDescent="0.35">
      <c r="A36" s="117"/>
      <c r="B36" s="160"/>
      <c r="C36" s="161"/>
      <c r="D36" s="161"/>
      <c r="E36" s="161"/>
      <c r="F36" s="162"/>
      <c r="G36" s="163"/>
      <c r="H36" s="163"/>
      <c r="I36" s="163"/>
      <c r="J36" s="163"/>
      <c r="K36" s="163"/>
      <c r="L36" s="163"/>
      <c r="M36" s="164"/>
      <c r="N36" s="165"/>
      <c r="O36" s="233"/>
      <c r="P36" s="234"/>
      <c r="Q36" s="121"/>
      <c r="R36" s="125"/>
    </row>
    <row r="37" spans="1:18" ht="16.5" thickBot="1" x14ac:dyDescent="0.35">
      <c r="A37" s="117"/>
      <c r="B37" s="160"/>
      <c r="C37" s="161"/>
      <c r="D37" s="161"/>
      <c r="E37" s="161"/>
      <c r="F37" s="162"/>
      <c r="G37" s="163"/>
      <c r="H37" s="163"/>
      <c r="I37" s="163"/>
      <c r="J37" s="163"/>
      <c r="K37" s="163"/>
      <c r="L37" s="163"/>
      <c r="M37" s="164"/>
      <c r="N37" s="165"/>
      <c r="O37" s="233"/>
      <c r="P37" s="234"/>
      <c r="Q37" s="121"/>
      <c r="R37" s="125"/>
    </row>
    <row r="38" spans="1:18" ht="16.5" thickBot="1" x14ac:dyDescent="0.35">
      <c r="A38" s="117"/>
      <c r="B38" s="160"/>
      <c r="C38" s="161"/>
      <c r="D38" s="161"/>
      <c r="E38" s="161"/>
      <c r="F38" s="162"/>
      <c r="G38" s="163"/>
      <c r="H38" s="163"/>
      <c r="I38" s="163"/>
      <c r="J38" s="163"/>
      <c r="K38" s="163"/>
      <c r="L38" s="163"/>
      <c r="M38" s="164"/>
      <c r="N38" s="165"/>
      <c r="O38" s="233"/>
      <c r="P38" s="234"/>
      <c r="Q38" s="121"/>
      <c r="R38" s="125"/>
    </row>
    <row r="39" spans="1:18" ht="16.5" thickBot="1" x14ac:dyDescent="0.35">
      <c r="A39" s="117"/>
      <c r="B39" s="160"/>
      <c r="C39" s="161"/>
      <c r="D39" s="161"/>
      <c r="E39" s="161"/>
      <c r="F39" s="162"/>
      <c r="G39" s="163"/>
      <c r="H39" s="163"/>
      <c r="I39" s="163"/>
      <c r="J39" s="163"/>
      <c r="K39" s="163"/>
      <c r="L39" s="163"/>
      <c r="M39" s="164"/>
      <c r="N39" s="165"/>
      <c r="O39" s="233"/>
      <c r="P39" s="234"/>
      <c r="Q39" s="121"/>
      <c r="R39" s="125"/>
    </row>
    <row r="40" spans="1:18" ht="16.5" thickBot="1" x14ac:dyDescent="0.35">
      <c r="A40" s="117"/>
      <c r="B40" s="160"/>
      <c r="C40" s="161"/>
      <c r="D40" s="161"/>
      <c r="E40" s="161"/>
      <c r="F40" s="162"/>
      <c r="G40" s="163"/>
      <c r="H40" s="163"/>
      <c r="I40" s="163"/>
      <c r="J40" s="163"/>
      <c r="K40" s="163"/>
      <c r="L40" s="163"/>
      <c r="M40" s="164"/>
      <c r="N40" s="165"/>
      <c r="O40" s="233"/>
      <c r="P40" s="234"/>
      <c r="Q40" s="121"/>
      <c r="R40" s="125"/>
    </row>
    <row r="41" spans="1:18" ht="16.5" thickBot="1" x14ac:dyDescent="0.35">
      <c r="A41" s="117"/>
      <c r="B41" s="160"/>
      <c r="C41" s="161"/>
      <c r="D41" s="161"/>
      <c r="E41" s="161"/>
      <c r="F41" s="162"/>
      <c r="G41" s="163"/>
      <c r="H41" s="163"/>
      <c r="I41" s="163"/>
      <c r="J41" s="163"/>
      <c r="K41" s="163"/>
      <c r="L41" s="163"/>
      <c r="M41" s="164"/>
      <c r="N41" s="165"/>
      <c r="O41" s="233"/>
      <c r="P41" s="234"/>
      <c r="Q41" s="121"/>
      <c r="R41" s="125"/>
    </row>
    <row r="42" spans="1:18" ht="16.5" thickBot="1" x14ac:dyDescent="0.35">
      <c r="A42" s="117"/>
      <c r="B42" s="160"/>
      <c r="C42" s="161"/>
      <c r="D42" s="161"/>
      <c r="E42" s="161"/>
      <c r="F42" s="162"/>
      <c r="G42" s="163"/>
      <c r="H42" s="163"/>
      <c r="I42" s="163"/>
      <c r="J42" s="163"/>
      <c r="K42" s="163"/>
      <c r="L42" s="163"/>
      <c r="M42" s="164"/>
      <c r="N42" s="165"/>
      <c r="O42" s="233"/>
      <c r="P42" s="234"/>
      <c r="Q42" s="121"/>
      <c r="R42" s="125"/>
    </row>
    <row r="43" spans="1:18" ht="16.5" thickBot="1" x14ac:dyDescent="0.35">
      <c r="A43" s="117"/>
      <c r="B43" s="160"/>
      <c r="C43" s="161"/>
      <c r="D43" s="161"/>
      <c r="E43" s="161"/>
      <c r="F43" s="162"/>
      <c r="G43" s="163"/>
      <c r="H43" s="163"/>
      <c r="I43" s="163"/>
      <c r="J43" s="163"/>
      <c r="K43" s="163"/>
      <c r="L43" s="163"/>
      <c r="M43" s="164"/>
      <c r="N43" s="165"/>
      <c r="O43" s="233"/>
      <c r="P43" s="234"/>
      <c r="Q43" s="121"/>
      <c r="R43" s="125"/>
    </row>
    <row r="44" spans="1:18" ht="16.5" thickBot="1" x14ac:dyDescent="0.35">
      <c r="A44" s="117"/>
      <c r="B44" s="166"/>
      <c r="C44" s="167"/>
      <c r="D44" s="167"/>
      <c r="E44" s="167"/>
      <c r="F44" s="168"/>
      <c r="G44" s="169"/>
      <c r="H44" s="169"/>
      <c r="I44" s="169"/>
      <c r="J44" s="169"/>
      <c r="K44" s="169"/>
      <c r="L44" s="169"/>
      <c r="M44" s="170"/>
      <c r="N44" s="171"/>
      <c r="O44" s="242"/>
      <c r="P44" s="243"/>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122.94999999999999</v>
      </c>
      <c r="L46" s="143">
        <f t="shared" ref="L46:M46" si="4">SUM(L15:L44)</f>
        <v>122.94999999999999</v>
      </c>
      <c r="M46" s="143">
        <f t="shared" si="4"/>
        <v>245.89999999999998</v>
      </c>
      <c r="N46" s="143">
        <f>SUM(N15:N44)</f>
        <v>491.79999999999995</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8" t="s">
        <v>27</v>
      </c>
      <c r="C48" s="249"/>
      <c r="D48" s="249"/>
      <c r="E48" s="249"/>
      <c r="F48" s="249"/>
      <c r="G48" s="249"/>
      <c r="H48" s="249"/>
      <c r="I48" s="249"/>
      <c r="J48" s="249"/>
      <c r="K48" s="249"/>
      <c r="L48" s="249"/>
      <c r="M48" s="249"/>
      <c r="N48" s="249"/>
      <c r="O48" s="249"/>
      <c r="P48" s="250"/>
      <c r="Q48" s="124"/>
      <c r="R48" s="131"/>
    </row>
    <row r="49" spans="1:18" ht="16.5" thickBot="1" x14ac:dyDescent="0.35">
      <c r="A49" s="117"/>
      <c r="B49" s="251" t="s">
        <v>233</v>
      </c>
      <c r="C49" s="252"/>
      <c r="D49" s="252"/>
      <c r="E49" s="252"/>
      <c r="F49" s="252"/>
      <c r="G49" s="252"/>
      <c r="H49" s="252"/>
      <c r="I49" s="252"/>
      <c r="J49" s="252"/>
      <c r="K49" s="252"/>
      <c r="L49" s="252"/>
      <c r="M49" s="252"/>
      <c r="N49" s="252"/>
      <c r="O49" s="252"/>
      <c r="P49" s="253"/>
      <c r="Q49" s="121"/>
      <c r="R49" s="125"/>
    </row>
    <row r="50" spans="1:18" ht="16.5" thickBot="1" x14ac:dyDescent="0.35">
      <c r="A50" s="117"/>
      <c r="B50" s="238"/>
      <c r="C50" s="239"/>
      <c r="D50" s="240"/>
      <c r="E50" s="240"/>
      <c r="F50" s="240"/>
      <c r="G50" s="240"/>
      <c r="H50" s="240"/>
      <c r="I50" s="240"/>
      <c r="J50" s="240"/>
      <c r="K50" s="240"/>
      <c r="L50" s="240"/>
      <c r="M50" s="240"/>
      <c r="N50" s="240"/>
      <c r="O50" s="240"/>
      <c r="P50" s="241"/>
      <c r="Q50" s="121"/>
      <c r="R50" s="125"/>
    </row>
    <row r="51" spans="1:18" ht="16.5" thickBot="1" x14ac:dyDescent="0.35">
      <c r="A51" s="117"/>
      <c r="B51" s="238"/>
      <c r="C51" s="239"/>
      <c r="D51" s="240"/>
      <c r="E51" s="240"/>
      <c r="F51" s="240"/>
      <c r="G51" s="240"/>
      <c r="H51" s="240"/>
      <c r="I51" s="240"/>
      <c r="J51" s="240"/>
      <c r="K51" s="240"/>
      <c r="L51" s="240"/>
      <c r="M51" s="240"/>
      <c r="N51" s="240"/>
      <c r="O51" s="240"/>
      <c r="P51" s="241"/>
      <c r="Q51" s="121"/>
      <c r="R51" s="125"/>
    </row>
    <row r="52" spans="1:18" ht="16.5" thickBot="1" x14ac:dyDescent="0.35">
      <c r="A52" s="117"/>
      <c r="B52" s="238"/>
      <c r="C52" s="239"/>
      <c r="D52" s="240"/>
      <c r="E52" s="240"/>
      <c r="F52" s="240"/>
      <c r="G52" s="240"/>
      <c r="H52" s="240"/>
      <c r="I52" s="240"/>
      <c r="J52" s="240"/>
      <c r="K52" s="240"/>
      <c r="L52" s="240"/>
      <c r="M52" s="240"/>
      <c r="N52" s="240"/>
      <c r="O52" s="240"/>
      <c r="P52" s="241"/>
      <c r="Q52" s="121"/>
      <c r="R52" s="125"/>
    </row>
    <row r="53" spans="1:18" ht="16.5" thickBot="1" x14ac:dyDescent="0.35">
      <c r="A53" s="117"/>
      <c r="B53" s="238"/>
      <c r="C53" s="239"/>
      <c r="D53" s="240"/>
      <c r="E53" s="240"/>
      <c r="F53" s="240"/>
      <c r="G53" s="240"/>
      <c r="H53" s="240"/>
      <c r="I53" s="240"/>
      <c r="J53" s="240"/>
      <c r="K53" s="240"/>
      <c r="L53" s="240"/>
      <c r="M53" s="240"/>
      <c r="N53" s="240"/>
      <c r="O53" s="240"/>
      <c r="P53" s="241"/>
      <c r="Q53" s="121"/>
      <c r="R53" s="125"/>
    </row>
    <row r="54" spans="1:18" ht="16.5" thickBot="1" x14ac:dyDescent="0.35">
      <c r="A54" s="117"/>
      <c r="B54" s="238"/>
      <c r="C54" s="239"/>
      <c r="D54" s="240"/>
      <c r="E54" s="240"/>
      <c r="F54" s="240"/>
      <c r="G54" s="240"/>
      <c r="H54" s="240"/>
      <c r="I54" s="240"/>
      <c r="J54" s="240"/>
      <c r="K54" s="240"/>
      <c r="L54" s="240"/>
      <c r="M54" s="240"/>
      <c r="N54" s="240"/>
      <c r="O54" s="240"/>
      <c r="P54" s="241"/>
      <c r="Q54" s="121"/>
      <c r="R54" s="125"/>
    </row>
    <row r="55" spans="1:18" ht="16.5" thickBot="1" x14ac:dyDescent="0.35">
      <c r="A55" s="117"/>
      <c r="B55" s="238"/>
      <c r="C55" s="239"/>
      <c r="D55" s="240"/>
      <c r="E55" s="240"/>
      <c r="F55" s="240"/>
      <c r="G55" s="240"/>
      <c r="H55" s="240"/>
      <c r="I55" s="240"/>
      <c r="J55" s="240"/>
      <c r="K55" s="240"/>
      <c r="L55" s="240"/>
      <c r="M55" s="240"/>
      <c r="N55" s="240"/>
      <c r="O55" s="240"/>
      <c r="P55" s="241"/>
      <c r="Q55" s="121"/>
      <c r="R55" s="125"/>
    </row>
    <row r="56" spans="1:18" ht="16.5" thickBot="1" x14ac:dyDescent="0.35">
      <c r="A56" s="117"/>
      <c r="B56" s="244"/>
      <c r="C56" s="245"/>
      <c r="D56" s="246"/>
      <c r="E56" s="246"/>
      <c r="F56" s="246"/>
      <c r="G56" s="246"/>
      <c r="H56" s="246"/>
      <c r="I56" s="246"/>
      <c r="J56" s="246"/>
      <c r="K56" s="246"/>
      <c r="L56" s="246"/>
      <c r="M56" s="246"/>
      <c r="N56" s="246"/>
      <c r="O56" s="246"/>
      <c r="P56" s="247"/>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2H7WJLBVhG26ALAf7k11c2JiRtSVESTVx9H7dCtMiDnd6PF05TSDkAalb1Fqc3tJzM9HjJclDpjs4HiqHBTSwg==" saltValue="yeACn/X8xs7O8H5LeQgxc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6" activePane="bottomLeft" state="frozen"/>
      <selection pane="bottomLeft" activeCell="F63" sqref="F63"/>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7" customFormat="1" x14ac:dyDescent="0.25">
      <c r="A56" s="207" t="s">
        <v>206</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row>
    <row r="57" spans="1:42" s="256" customFormat="1" x14ac:dyDescent="0.25">
      <c r="A57" s="256" t="s">
        <v>167</v>
      </c>
      <c r="C57" s="255">
        <v>292</v>
      </c>
      <c r="D57" s="255">
        <v>242</v>
      </c>
      <c r="E57" s="255">
        <v>174</v>
      </c>
      <c r="F57" s="255">
        <v>579</v>
      </c>
      <c r="G57" s="255">
        <v>484</v>
      </c>
      <c r="H57" s="255">
        <v>343</v>
      </c>
      <c r="I57" s="255">
        <v>271</v>
      </c>
      <c r="J57" s="255">
        <v>225</v>
      </c>
      <c r="K57" s="255">
        <v>158</v>
      </c>
      <c r="L57" s="255">
        <v>340</v>
      </c>
      <c r="M57" s="255">
        <v>259</v>
      </c>
      <c r="N57" s="255">
        <v>178</v>
      </c>
      <c r="O57" s="255">
        <v>385</v>
      </c>
      <c r="P57" s="255">
        <v>292</v>
      </c>
      <c r="Q57" s="255">
        <v>199</v>
      </c>
      <c r="R57" s="255">
        <v>383</v>
      </c>
      <c r="S57" s="255">
        <v>315</v>
      </c>
      <c r="T57" s="255">
        <v>213</v>
      </c>
      <c r="U57" s="255">
        <v>398</v>
      </c>
      <c r="V57" s="255">
        <v>325</v>
      </c>
      <c r="W57" s="255">
        <v>221</v>
      </c>
      <c r="X57" s="255">
        <v>72</v>
      </c>
      <c r="Y57" s="255">
        <v>118</v>
      </c>
      <c r="Z57" s="255">
        <v>590</v>
      </c>
      <c r="AA57" s="255">
        <v>479</v>
      </c>
      <c r="AB57" s="255">
        <v>324</v>
      </c>
      <c r="AC57" s="255">
        <v>222</v>
      </c>
      <c r="AD57" s="255">
        <v>186</v>
      </c>
      <c r="AE57" s="255">
        <v>136</v>
      </c>
      <c r="AF57" s="255">
        <v>356</v>
      </c>
      <c r="AG57" s="255">
        <v>288</v>
      </c>
      <c r="AH57" s="255">
        <v>195</v>
      </c>
      <c r="AI57" s="255">
        <v>208</v>
      </c>
      <c r="AJ57" s="255">
        <v>183</v>
      </c>
      <c r="AK57" s="255">
        <v>141</v>
      </c>
      <c r="AL57" s="255">
        <v>393</v>
      </c>
      <c r="AM57" s="255">
        <v>484</v>
      </c>
      <c r="AN57" s="255">
        <v>401</v>
      </c>
      <c r="AO57" s="255">
        <v>280</v>
      </c>
    </row>
    <row r="58" spans="1:42" s="256" customFormat="1" x14ac:dyDescent="0.25">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7"/>
      <c r="AL58" s="257"/>
      <c r="AM58" s="257"/>
      <c r="AN58" s="257"/>
      <c r="AO58" s="257"/>
    </row>
    <row r="59" spans="1:42" s="256" customFormat="1" x14ac:dyDescent="0.25">
      <c r="A59" s="258" t="s">
        <v>211</v>
      </c>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row>
    <row r="60" spans="1:42" s="256" customFormat="1"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s="256" customFormat="1"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s="256" customFormat="1"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s="256" customFormat="1" x14ac:dyDescent="0.25">
      <c r="A63" s="263" t="s">
        <v>209</v>
      </c>
      <c r="B63" s="204"/>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s="256" customFormat="1" x14ac:dyDescent="0.25">
      <c r="A64" s="263" t="s">
        <v>209</v>
      </c>
      <c r="B64" s="204"/>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s="256" customFormat="1" x14ac:dyDescent="0.25">
      <c r="A65" s="263" t="s">
        <v>210</v>
      </c>
      <c r="B65" s="204"/>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s="256" customFormat="1" x14ac:dyDescent="0.25">
      <c r="A66" s="263" t="s">
        <v>210</v>
      </c>
      <c r="B66" s="204"/>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s="256" customFormat="1" x14ac:dyDescent="0.25">
      <c r="A67" s="263" t="s">
        <v>227</v>
      </c>
      <c r="B67" s="204"/>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s="256" customFormat="1" x14ac:dyDescent="0.25">
      <c r="A68" s="263" t="s">
        <v>228</v>
      </c>
      <c r="B68" s="204"/>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s="256" customFormat="1" x14ac:dyDescent="0.25">
      <c r="A69" s="263" t="s">
        <v>212</v>
      </c>
      <c r="B69" s="204"/>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s="256" customFormat="1" x14ac:dyDescent="0.25">
      <c r="A70" s="263" t="s">
        <v>212</v>
      </c>
      <c r="B70" s="204"/>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s="256" customFormat="1" x14ac:dyDescent="0.25">
      <c r="A71" s="263" t="s">
        <v>213</v>
      </c>
      <c r="B71" s="204"/>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s="256" customFormat="1" x14ac:dyDescent="0.25">
      <c r="A72" s="263" t="s">
        <v>213</v>
      </c>
      <c r="B72" s="204"/>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s="256" customFormat="1"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s="256" customFormat="1" x14ac:dyDescent="0.25">
      <c r="A74" s="265" t="s">
        <v>170</v>
      </c>
      <c r="B74" s="260">
        <v>28.86</v>
      </c>
      <c r="C74" s="266"/>
      <c r="D74" s="266"/>
      <c r="E74" s="266"/>
      <c r="F74" s="257"/>
      <c r="G74" s="257"/>
      <c r="H74" s="257"/>
      <c r="I74" s="257"/>
      <c r="J74" s="257"/>
      <c r="K74" s="257"/>
      <c r="L74" s="267"/>
      <c r="M74" s="267"/>
      <c r="N74" s="267"/>
      <c r="O74" s="26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row>
    <row r="75" spans="1:42" s="256" customFormat="1" x14ac:dyDescent="0.25">
      <c r="A75" s="265" t="s">
        <v>171</v>
      </c>
      <c r="B75" s="260">
        <v>0.61</v>
      </c>
      <c r="C75" s="266"/>
      <c r="D75" s="266"/>
      <c r="E75" s="266"/>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row>
    <row r="76" spans="1:42" s="256" customFormat="1" x14ac:dyDescent="0.25">
      <c r="C76" s="268"/>
      <c r="D76" s="268"/>
      <c r="E76" s="268"/>
      <c r="F76" s="268"/>
      <c r="G76" s="268"/>
      <c r="H76" s="268"/>
      <c r="I76" s="268"/>
      <c r="J76" s="268"/>
      <c r="K76" s="268"/>
      <c r="L76" s="268"/>
      <c r="M76" s="268"/>
      <c r="N76" s="268"/>
      <c r="O76" s="268"/>
      <c r="P76" s="268"/>
      <c r="Q76" s="268"/>
      <c r="R76" s="268"/>
      <c r="S76" s="268"/>
      <c r="T76" s="268"/>
      <c r="U76" s="257"/>
      <c r="V76" s="257"/>
      <c r="W76" s="257"/>
      <c r="X76" s="268"/>
      <c r="Y76" s="268"/>
      <c r="Z76" s="257"/>
      <c r="AA76" s="257"/>
      <c r="AB76" s="257"/>
      <c r="AC76" s="257"/>
      <c r="AD76" s="257"/>
      <c r="AE76" s="257"/>
      <c r="AF76" s="268"/>
      <c r="AG76" s="268"/>
      <c r="AH76" s="268"/>
      <c r="AI76" s="268"/>
      <c r="AJ76" s="268"/>
      <c r="AK76" s="268"/>
      <c r="AL76" s="268"/>
      <c r="AM76" s="268"/>
      <c r="AN76" s="268"/>
      <c r="AO76" s="268"/>
    </row>
    <row r="77" spans="1:42" s="258" customFormat="1" x14ac:dyDescent="0.25">
      <c r="A77" s="269" t="s">
        <v>214</v>
      </c>
      <c r="B77" s="270" t="s">
        <v>218</v>
      </c>
      <c r="C77" s="271"/>
      <c r="D77" s="272" t="s">
        <v>220</v>
      </c>
      <c r="E77" s="271"/>
      <c r="F77" s="272" t="s">
        <v>221</v>
      </c>
      <c r="G77" s="271"/>
      <c r="H77" s="272" t="s">
        <v>222</v>
      </c>
      <c r="I77" s="271"/>
      <c r="J77" s="272" t="s">
        <v>223</v>
      </c>
      <c r="K77" s="271"/>
      <c r="L77" s="272" t="s">
        <v>224</v>
      </c>
      <c r="M77" s="271"/>
      <c r="N77" s="272" t="s">
        <v>225</v>
      </c>
      <c r="O77" s="271"/>
      <c r="P77" s="272" t="s">
        <v>226</v>
      </c>
      <c r="Q77" s="271"/>
      <c r="R77" s="271"/>
      <c r="S77" s="271"/>
      <c r="T77" s="271"/>
      <c r="U77" s="273"/>
      <c r="V77" s="273"/>
      <c r="W77" s="273"/>
      <c r="X77" s="271"/>
      <c r="Y77" s="271"/>
      <c r="Z77" s="273"/>
      <c r="AA77" s="273"/>
      <c r="AB77" s="273"/>
      <c r="AC77" s="273"/>
      <c r="AD77" s="273"/>
      <c r="AE77" s="273"/>
      <c r="AF77" s="271"/>
      <c r="AG77" s="271"/>
      <c r="AH77" s="271"/>
      <c r="AI77" s="271"/>
      <c r="AJ77" s="271"/>
      <c r="AK77" s="271"/>
      <c r="AL77" s="271"/>
      <c r="AM77" s="271"/>
      <c r="AN77" s="271"/>
      <c r="AO77" s="271"/>
    </row>
    <row r="78" spans="1:42" s="256" customFormat="1" x14ac:dyDescent="0.25">
      <c r="A78" s="274" t="s">
        <v>215</v>
      </c>
      <c r="B78" s="275">
        <v>40.936</v>
      </c>
      <c r="C78" s="203"/>
      <c r="D78" s="275">
        <v>36.257599999999996</v>
      </c>
      <c r="E78" s="203"/>
      <c r="F78" s="275">
        <v>36.257599999999996</v>
      </c>
      <c r="G78" s="203"/>
      <c r="H78" s="275">
        <v>36.257599999999996</v>
      </c>
      <c r="I78" s="203"/>
      <c r="J78" s="275">
        <v>36.257599999999996</v>
      </c>
      <c r="K78" s="203"/>
      <c r="L78" s="275">
        <v>40.936</v>
      </c>
      <c r="M78" s="203"/>
      <c r="N78" s="275">
        <v>40.936</v>
      </c>
      <c r="O78" s="203"/>
      <c r="P78" s="275">
        <v>64.328000000000003</v>
      </c>
      <c r="Q78" s="203"/>
      <c r="R78" s="268"/>
      <c r="S78" s="268"/>
      <c r="T78" s="268"/>
      <c r="U78" s="257"/>
      <c r="V78" s="257"/>
      <c r="W78" s="257"/>
      <c r="X78" s="268"/>
      <c r="Y78" s="268"/>
      <c r="Z78" s="257"/>
      <c r="AA78" s="257"/>
      <c r="AB78" s="257"/>
      <c r="AC78" s="257"/>
      <c r="AD78" s="257"/>
      <c r="AE78" s="257"/>
      <c r="AF78" s="268"/>
      <c r="AG78" s="268"/>
      <c r="AH78" s="268"/>
      <c r="AI78" s="268"/>
      <c r="AJ78" s="268"/>
      <c r="AK78" s="268"/>
      <c r="AL78" s="268"/>
      <c r="AM78" s="268"/>
      <c r="AN78" s="268"/>
      <c r="AO78" s="268"/>
    </row>
    <row r="79" spans="1:42" s="256" customFormat="1" x14ac:dyDescent="0.25">
      <c r="A79" s="274" t="s">
        <v>216</v>
      </c>
      <c r="B79" s="275">
        <v>29.24</v>
      </c>
      <c r="C79" s="203"/>
      <c r="D79" s="275">
        <v>29.24</v>
      </c>
      <c r="E79" s="203"/>
      <c r="F79" s="275">
        <v>29.24</v>
      </c>
      <c r="G79" s="203"/>
      <c r="H79" s="275">
        <v>29.24</v>
      </c>
      <c r="I79" s="203"/>
      <c r="J79" s="275">
        <v>29.24</v>
      </c>
      <c r="K79" s="203"/>
      <c r="L79" s="275">
        <v>40.936</v>
      </c>
      <c r="M79" s="203"/>
      <c r="N79" s="275">
        <v>40.936</v>
      </c>
      <c r="O79" s="203"/>
      <c r="P79" s="275">
        <v>64.328000000000003</v>
      </c>
      <c r="Q79" s="203"/>
      <c r="R79" s="268"/>
      <c r="S79" s="268"/>
      <c r="T79" s="268"/>
      <c r="U79" s="257"/>
      <c r="V79" s="257"/>
      <c r="W79" s="257"/>
      <c r="X79" s="268"/>
      <c r="Y79" s="268"/>
      <c r="Z79" s="257"/>
      <c r="AA79" s="257"/>
      <c r="AB79" s="257"/>
      <c r="AC79" s="257"/>
      <c r="AD79" s="257"/>
      <c r="AE79" s="257"/>
      <c r="AF79" s="268"/>
      <c r="AG79" s="268"/>
      <c r="AH79" s="268"/>
      <c r="AI79" s="268"/>
      <c r="AJ79" s="268"/>
      <c r="AK79" s="268"/>
      <c r="AL79" s="268"/>
      <c r="AM79" s="268"/>
      <c r="AN79" s="268"/>
      <c r="AO79" s="268"/>
    </row>
    <row r="80" spans="1:42" s="256" customFormat="1" x14ac:dyDescent="0.25">
      <c r="A80" s="274" t="s">
        <v>217</v>
      </c>
      <c r="B80" s="275">
        <v>36.257599999999996</v>
      </c>
      <c r="C80" s="203"/>
      <c r="D80" s="275">
        <v>36.257599999999996</v>
      </c>
      <c r="E80" s="203"/>
      <c r="F80" s="275">
        <v>36.257599999999996</v>
      </c>
      <c r="G80" s="203"/>
      <c r="H80" s="275">
        <v>36.257599999999996</v>
      </c>
      <c r="I80" s="203"/>
      <c r="J80" s="275">
        <v>40.936</v>
      </c>
      <c r="K80" s="203"/>
      <c r="L80" s="275">
        <v>40.936</v>
      </c>
      <c r="M80" s="203"/>
      <c r="N80" s="275">
        <v>40.936</v>
      </c>
      <c r="O80" s="203"/>
      <c r="P80" s="275">
        <v>64.328000000000003</v>
      </c>
      <c r="Q80" s="203"/>
      <c r="R80" s="268"/>
      <c r="S80" s="268"/>
      <c r="T80" s="268"/>
      <c r="U80" s="257"/>
      <c r="V80" s="257"/>
      <c r="W80" s="257"/>
      <c r="X80" s="268"/>
      <c r="Y80" s="268"/>
      <c r="Z80" s="257"/>
      <c r="AA80" s="257"/>
      <c r="AB80" s="257"/>
      <c r="AC80" s="257"/>
      <c r="AD80" s="257"/>
      <c r="AE80" s="257"/>
      <c r="AF80" s="268"/>
      <c r="AG80" s="268"/>
      <c r="AH80" s="268"/>
      <c r="AI80" s="268"/>
      <c r="AJ80" s="268"/>
      <c r="AK80" s="268"/>
      <c r="AL80" s="268"/>
      <c r="AM80" s="268"/>
      <c r="AN80" s="268"/>
      <c r="AO80" s="268"/>
    </row>
    <row r="81" spans="1:41" s="256" customFormat="1" x14ac:dyDescent="0.25">
      <c r="B81" s="276"/>
      <c r="C81" s="268"/>
      <c r="D81" s="268"/>
      <c r="E81" s="268"/>
      <c r="F81" s="268"/>
      <c r="G81" s="268"/>
      <c r="H81" s="268"/>
      <c r="I81" s="268"/>
      <c r="J81" s="268"/>
      <c r="K81" s="268"/>
      <c r="L81" s="268"/>
      <c r="M81" s="268"/>
      <c r="N81" s="268"/>
      <c r="O81" s="268"/>
      <c r="P81" s="268"/>
      <c r="Q81" s="268"/>
      <c r="R81" s="268"/>
      <c r="S81" s="268"/>
      <c r="T81" s="268"/>
      <c r="U81" s="257"/>
      <c r="V81" s="257"/>
      <c r="W81" s="257"/>
      <c r="X81" s="268"/>
      <c r="Y81" s="268"/>
      <c r="Z81" s="257"/>
      <c r="AA81" s="257"/>
      <c r="AB81" s="257"/>
      <c r="AC81" s="257"/>
      <c r="AD81" s="257"/>
      <c r="AE81" s="257"/>
      <c r="AF81" s="268"/>
      <c r="AG81" s="268"/>
      <c r="AH81" s="268"/>
      <c r="AI81" s="268"/>
      <c r="AJ81" s="268"/>
      <c r="AK81" s="268"/>
      <c r="AL81" s="268"/>
      <c r="AM81" s="268"/>
      <c r="AN81" s="268"/>
      <c r="AO81" s="268"/>
    </row>
    <row r="82" spans="1:41" s="256" customFormat="1" x14ac:dyDescent="0.25">
      <c r="A82" s="277" t="s">
        <v>219</v>
      </c>
      <c r="C82" s="268"/>
      <c r="D82" s="268"/>
      <c r="E82" s="268"/>
      <c r="F82" s="268"/>
      <c r="G82" s="268"/>
      <c r="H82" s="268"/>
      <c r="I82" s="268"/>
      <c r="J82" s="268"/>
      <c r="K82" s="268"/>
      <c r="L82" s="268"/>
      <c r="M82" s="268"/>
      <c r="N82" s="268"/>
      <c r="O82" s="268"/>
      <c r="P82" s="268"/>
      <c r="Q82" s="268"/>
      <c r="R82" s="268"/>
      <c r="S82" s="268"/>
      <c r="T82" s="268"/>
      <c r="U82" s="257"/>
      <c r="V82" s="257"/>
      <c r="W82" s="257"/>
      <c r="X82" s="268"/>
      <c r="Y82" s="268"/>
      <c r="Z82" s="257"/>
      <c r="AA82" s="257"/>
      <c r="AB82" s="257"/>
      <c r="AC82" s="257"/>
      <c r="AD82" s="257"/>
      <c r="AE82" s="257"/>
      <c r="AF82" s="268"/>
      <c r="AG82" s="268"/>
      <c r="AH82" s="268"/>
      <c r="AI82" s="268"/>
      <c r="AJ82" s="268"/>
      <c r="AK82" s="268"/>
      <c r="AL82" s="268"/>
      <c r="AM82" s="268"/>
      <c r="AN82" s="268"/>
      <c r="AO82" s="268"/>
    </row>
  </sheetData>
  <sheetProtection algorithmName="SHA-512" hashValue="bRBdqSCQWZbNlOIIsBhyvxKCjyVTOhRy62D+0Qmg100aJ/0hvT9Fnu41typhaRp8eveV9TztdBQtSKK3tP3/vQ==" saltValue="T0Hztrlma6/jZoUdp5guB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Netwerkschool Wilgenstee</v>
      </c>
      <c r="D4" s="254"/>
      <c r="E4" s="254"/>
    </row>
    <row r="5" spans="2:5" ht="15.75" x14ac:dyDescent="0.3">
      <c r="B5" s="75" t="s">
        <v>2</v>
      </c>
      <c r="C5" s="254" t="str">
        <f>Ruimtestaat!D5</f>
        <v>Kwekersweg 1</v>
      </c>
      <c r="D5" s="254"/>
      <c r="E5" s="254"/>
    </row>
    <row r="6" spans="2:5" ht="15.75" x14ac:dyDescent="0.3">
      <c r="B6" s="75" t="s">
        <v>3</v>
      </c>
      <c r="C6" s="254" t="str">
        <f>Ruimtestaat!D6</f>
        <v>9914 PK  ZEERIJP</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Ruimtestaat!M31</f>
        <v>6693.2757651542215</v>
      </c>
      <c r="D11" s="202">
        <f>C11*1.21</f>
        <v>8098.8636758366074</v>
      </c>
    </row>
    <row r="12" spans="2:5" ht="15.75" x14ac:dyDescent="0.3">
      <c r="B12" s="75" t="s">
        <v>28</v>
      </c>
      <c r="C12" s="202">
        <f>Glasstaat!N46*Werkprogramma!B75</f>
        <v>299.99799999999999</v>
      </c>
      <c r="D12" s="202">
        <f t="shared" ref="D12:D14" si="0">C12*1.21</f>
        <v>362.99757999999997</v>
      </c>
    </row>
    <row r="13" spans="2:5" ht="15.75" x14ac:dyDescent="0.3">
      <c r="B13" s="75" t="s">
        <v>6</v>
      </c>
      <c r="C13" s="202">
        <f>Ruimtestaat!R31</f>
        <v>0</v>
      </c>
      <c r="D13" s="202">
        <f t="shared" si="0"/>
        <v>0</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7647.2337651542211</v>
      </c>
      <c r="D16" s="202">
        <f>SUM(D11:D14)</f>
        <v>9253.1528558366081</v>
      </c>
    </row>
  </sheetData>
  <sheetProtection algorithmName="SHA-512" hashValue="LiYwXsJDE3J42rmABnn40MR1KAYiOufxWTkq47putzcrvm64yeif+WQsl5bowMPuWlJNEqMarjkPVBCDgxDr5A==" saltValue="KMS8utIsWo1ktdsx3g0SVg=="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C18" sqref="C18"/>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Netwerkschool Wilgenstee</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t="s">
        <v>293</v>
      </c>
      <c r="B9" s="36"/>
      <c r="C9" s="37"/>
      <c r="D9" s="37"/>
      <c r="E9" s="37"/>
      <c r="F9" s="38"/>
      <c r="G9" s="39"/>
      <c r="H9" s="38">
        <f>+F9+G9</f>
        <v>0</v>
      </c>
      <c r="I9" s="36"/>
      <c r="J9" s="40"/>
      <c r="K9" s="41"/>
      <c r="L9" s="36"/>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3DcQJKUPihGOU5MZ/69byFEjwFRUwfM6XQl9FJDGVT8LbJYyJey0z3uKgEHypdberCuy6A7hDU5hkcPuXb5hQ==" saltValue="cmARUl5vpSFoTthb0NSJC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29" sqref="D29"/>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7"/>
    </row>
    <row r="3" spans="1:5" x14ac:dyDescent="0.25">
      <c r="A3" s="84" t="s">
        <v>197</v>
      </c>
      <c r="B3" s="207"/>
    </row>
    <row r="4" spans="1:5" x14ac:dyDescent="0.25">
      <c r="A4" s="84"/>
      <c r="C4" s="84" t="s">
        <v>203</v>
      </c>
      <c r="D4" s="84" t="s">
        <v>204</v>
      </c>
      <c r="E4" s="84" t="s">
        <v>205</v>
      </c>
    </row>
    <row r="5" spans="1:5" x14ac:dyDescent="0.25">
      <c r="A5" s="84" t="s">
        <v>198</v>
      </c>
      <c r="B5" s="64" t="s">
        <v>199</v>
      </c>
      <c r="C5" s="207"/>
      <c r="D5" s="207"/>
      <c r="E5" s="207"/>
    </row>
    <row r="6" spans="1:5" x14ac:dyDescent="0.25">
      <c r="B6" s="64" t="s">
        <v>200</v>
      </c>
      <c r="C6" s="207"/>
      <c r="D6" s="207"/>
      <c r="E6" s="207"/>
    </row>
    <row r="7" spans="1:5" x14ac:dyDescent="0.25">
      <c r="B7" s="64" t="s">
        <v>201</v>
      </c>
      <c r="C7" s="207"/>
      <c r="D7" s="207"/>
      <c r="E7" s="207"/>
    </row>
    <row r="8" spans="1:5" x14ac:dyDescent="0.25">
      <c r="B8" s="64" t="s">
        <v>202</v>
      </c>
      <c r="C8" s="207"/>
      <c r="D8" s="207"/>
      <c r="E8" s="207"/>
    </row>
  </sheetData>
  <sheetProtection algorithmName="SHA-512" hashValue="i/TMZrDqwnNssb60KwKse79UlCVEk2njPNdT8zChPcYsbKX6nlbgz40OWgvSlJPiKYPh4BGqNL95fDxBG4P3CA==" saltValue="nFPj0x/9mb8lpXq1wSnav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98FE19C4-7764-4D33-B684-9C1CC202BE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2022-05-23T11:20:04Z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